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informacion_recopilada\2024\CENEPRED\12) Diciembre\ER Bajas Temperaturas -  Huánuco\1. Bajas Temperaturas - Huanuco\4. Tablas\"/>
    </mc:Choice>
  </mc:AlternateContent>
  <xr:revisionPtr revIDLastSave="0" documentId="8_{3FB0FAD9-8F5E-4DD4-996B-C6ACDB5BE3F2}" xr6:coauthVersionLast="47" xr6:coauthVersionMax="47" xr10:uidLastSave="{00000000-0000-0000-0000-000000000000}"/>
  <bookViews>
    <workbookView xWindow="-108" yWindow="-108" windowWidth="30936" windowHeight="16776" tabRatio="821" xr2:uid="{33515A1C-FDF2-4BEA-A970-34766CC82B4B}"/>
  </bookViews>
  <sheets>
    <sheet name="Figura 1" sheetId="30" r:id="rId1"/>
    <sheet name="Tabla 1" sheetId="1" r:id="rId2"/>
    <sheet name="Figura 3" sheetId="2" r:id="rId3"/>
    <sheet name="Figura 4" sheetId="38" r:id="rId4"/>
    <sheet name="Figura 5-Tabla 2" sheetId="6" r:id="rId5"/>
    <sheet name="Figura 6_7" sheetId="15" r:id="rId6"/>
    <sheet name="Figura 8_9" sheetId="32" r:id="rId7"/>
    <sheet name="Tabla 3" sheetId="21" r:id="rId8"/>
    <sheet name="Tabla 4" sheetId="39" r:id="rId9"/>
    <sheet name="Tabla 5" sheetId="16" r:id="rId10"/>
    <sheet name="Tabla 6-7" sheetId="40" r:id="rId11"/>
    <sheet name="Tabla 8-9" sheetId="41" r:id="rId12"/>
    <sheet name="Tabla 10-11" sheetId="42" r:id="rId13"/>
    <sheet name="Tabla 12" sheetId="17" r:id="rId14"/>
    <sheet name="Tabla 13-14" sheetId="19" r:id="rId15"/>
    <sheet name="Tabla 15-16-17-18" sheetId="20" r:id="rId16"/>
    <sheet name="Tabla 19-20-21-22" sheetId="43" r:id="rId17"/>
  </sheets>
  <definedNames>
    <definedName name="_xlnm._FilterDatabase" localSheetId="6" hidden="1">'Figura 8_9'!$A$45:$Z$84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0" i="43" l="1"/>
  <c r="S10" i="43" l="1"/>
  <c r="R10" i="43"/>
  <c r="U10" i="43"/>
  <c r="T10" i="43"/>
  <c r="Q10" i="43"/>
  <c r="P10" i="43"/>
  <c r="O10" i="43"/>
  <c r="AG8" i="43"/>
  <c r="AF8" i="43"/>
  <c r="AE8" i="43"/>
  <c r="AD8" i="43"/>
  <c r="AC8" i="43"/>
  <c r="AB8" i="43"/>
  <c r="AA8" i="43"/>
  <c r="Z8" i="43"/>
  <c r="AR7" i="43"/>
  <c r="AQ7" i="43"/>
  <c r="AP7" i="43"/>
  <c r="AO7" i="43"/>
  <c r="AN7" i="43"/>
  <c r="AM7" i="43"/>
  <c r="AL7" i="43"/>
  <c r="AK7" i="43"/>
  <c r="K7" i="43"/>
  <c r="J7" i="43"/>
  <c r="I7" i="43"/>
  <c r="H7" i="43"/>
  <c r="G7" i="43"/>
  <c r="F7" i="43"/>
  <c r="E7" i="43"/>
  <c r="D7" i="43"/>
  <c r="J26" i="38"/>
  <c r="I26" i="38"/>
  <c r="K27" i="38" s="1"/>
  <c r="E26" i="38"/>
  <c r="G28" i="38" s="1"/>
  <c r="D26" i="38"/>
  <c r="F15" i="38" s="1"/>
  <c r="L25" i="38"/>
  <c r="F25" i="38"/>
  <c r="L24" i="38"/>
  <c r="F24" i="38"/>
  <c r="L23" i="38"/>
  <c r="K23" i="38"/>
  <c r="F23" i="38"/>
  <c r="L22" i="38"/>
  <c r="K22" i="38"/>
  <c r="F22" i="38"/>
  <c r="L21" i="38"/>
  <c r="K21" i="38"/>
  <c r="F21" i="38"/>
  <c r="L20" i="38"/>
  <c r="K20" i="38"/>
  <c r="F20" i="38"/>
  <c r="L19" i="38"/>
  <c r="K19" i="38"/>
  <c r="F19" i="38"/>
  <c r="L18" i="38"/>
  <c r="K18" i="38"/>
  <c r="F18" i="38"/>
  <c r="L17" i="38"/>
  <c r="K17" i="38"/>
  <c r="F17" i="38"/>
  <c r="L16" i="38"/>
  <c r="K16" i="38"/>
  <c r="F16" i="38"/>
  <c r="L15" i="38"/>
  <c r="K15" i="38"/>
  <c r="L14" i="38"/>
  <c r="K14" i="38"/>
  <c r="G14" i="38"/>
  <c r="F14" i="38"/>
  <c r="L13" i="38"/>
  <c r="K13" i="38"/>
  <c r="G13" i="38"/>
  <c r="F13" i="38"/>
  <c r="L12" i="38"/>
  <c r="K12" i="38"/>
  <c r="G12" i="38"/>
  <c r="F12" i="38"/>
  <c r="L11" i="38"/>
  <c r="K11" i="38"/>
  <c r="G11" i="38"/>
  <c r="F11" i="38"/>
  <c r="L10" i="38"/>
  <c r="K10" i="38"/>
  <c r="G10" i="38"/>
  <c r="F10" i="38"/>
  <c r="L9" i="38"/>
  <c r="K9" i="38"/>
  <c r="G9" i="38"/>
  <c r="F9" i="38"/>
  <c r="BF9" i="20"/>
  <c r="AN15" i="20"/>
  <c r="V14" i="20"/>
  <c r="E9" i="20"/>
  <c r="F9" i="20"/>
  <c r="G9" i="20"/>
  <c r="H9" i="20"/>
  <c r="I9" i="20"/>
  <c r="J9" i="20"/>
  <c r="K9" i="20"/>
  <c r="L9" i="20"/>
  <c r="M9" i="20"/>
  <c r="N9" i="20"/>
  <c r="O9" i="20"/>
  <c r="P9" i="20"/>
  <c r="Q9" i="20"/>
  <c r="R9" i="20"/>
  <c r="D9" i="20"/>
  <c r="BG9" i="20"/>
  <c r="BH9" i="20"/>
  <c r="BI9" i="20"/>
  <c r="BJ9" i="20"/>
  <c r="BK9" i="20"/>
  <c r="BL9" i="20"/>
  <c r="BM9" i="20"/>
  <c r="BN9" i="20"/>
  <c r="BO9" i="20"/>
  <c r="BP9" i="20"/>
  <c r="BQ9" i="20"/>
  <c r="BR9" i="20"/>
  <c r="BS9" i="20"/>
  <c r="BT9" i="20"/>
  <c r="AO15" i="20"/>
  <c r="AP15" i="20"/>
  <c r="AQ15" i="20"/>
  <c r="AR15" i="20"/>
  <c r="AS15" i="20"/>
  <c r="AT15" i="20"/>
  <c r="AU15" i="20"/>
  <c r="AV15" i="20"/>
  <c r="AW15" i="20"/>
  <c r="AX15" i="20"/>
  <c r="AY15" i="20"/>
  <c r="AZ15" i="20"/>
  <c r="BA15" i="20"/>
  <c r="BB15" i="20"/>
  <c r="W14" i="20"/>
  <c r="X14" i="20"/>
  <c r="Y14" i="20"/>
  <c r="Z14" i="20"/>
  <c r="AA14" i="20"/>
  <c r="AB14" i="20"/>
  <c r="AC14" i="20"/>
  <c r="AD14" i="20"/>
  <c r="AE14" i="20"/>
  <c r="AF14" i="20"/>
  <c r="AG14" i="20"/>
  <c r="AH14" i="20"/>
  <c r="AI14" i="20"/>
  <c r="AJ14" i="20"/>
  <c r="C34" i="32"/>
  <c r="C33" i="32"/>
  <c r="C31" i="32"/>
  <c r="C30" i="32"/>
  <c r="C41" i="32"/>
  <c r="C40" i="32"/>
  <c r="C39" i="32"/>
  <c r="C38" i="32"/>
  <c r="C37" i="32"/>
  <c r="C36" i="32"/>
  <c r="C35" i="32"/>
  <c r="C32" i="32"/>
  <c r="D22" i="32"/>
  <c r="D24" i="32"/>
  <c r="D21" i="32"/>
  <c r="D28" i="32"/>
  <c r="D26" i="32"/>
  <c r="D23" i="32"/>
  <c r="D20" i="32"/>
  <c r="D27" i="32"/>
  <c r="D25" i="32"/>
  <c r="D19" i="32"/>
  <c r="D18" i="32"/>
  <c r="D28" i="15"/>
  <c r="D27" i="15"/>
  <c r="D26" i="15"/>
  <c r="D25" i="15"/>
  <c r="D24" i="15"/>
  <c r="D23" i="15"/>
  <c r="D22" i="15"/>
  <c r="D21" i="15"/>
  <c r="D20" i="15"/>
  <c r="D19" i="15"/>
  <c r="D18" i="15"/>
  <c r="C30" i="15"/>
  <c r="C41" i="15"/>
  <c r="C40" i="15"/>
  <c r="C39" i="15"/>
  <c r="C38" i="15"/>
  <c r="C37" i="15"/>
  <c r="C36" i="15"/>
  <c r="C35" i="15"/>
  <c r="C34" i="15"/>
  <c r="C33" i="15"/>
  <c r="C32" i="15"/>
  <c r="C31" i="15"/>
  <c r="G15" i="38" l="1"/>
  <c r="G16" i="38"/>
  <c r="G17" i="38"/>
  <c r="G18" i="38"/>
  <c r="G19" i="38"/>
  <c r="G20" i="38"/>
  <c r="G21" i="38"/>
  <c r="G22" i="38"/>
  <c r="G23" i="38"/>
  <c r="G24" i="38"/>
  <c r="K28" i="38"/>
  <c r="G25" i="38"/>
  <c r="K24" i="38"/>
  <c r="K25" i="38"/>
  <c r="G27" i="38"/>
  <c r="D42" i="32"/>
  <c r="E28" i="32"/>
  <c r="D5" i="2"/>
  <c r="F4" i="1"/>
  <c r="E4" i="1"/>
  <c r="F8" i="2" l="1"/>
  <c r="F11" i="2" l="1"/>
  <c r="H7" i="2"/>
  <c r="H6" i="2"/>
  <c r="H15" i="2"/>
  <c r="F16" i="2"/>
  <c r="H12" i="2"/>
  <c r="F15" i="2"/>
  <c r="F7" i="2"/>
  <c r="H11" i="2"/>
  <c r="F6" i="2"/>
  <c r="F12" i="2"/>
  <c r="H16" i="2"/>
  <c r="H8" i="2"/>
  <c r="F13" i="2"/>
  <c r="F9" i="2"/>
  <c r="H13" i="2"/>
  <c r="H9" i="2"/>
  <c r="F14" i="2"/>
  <c r="F10" i="2"/>
  <c r="H14" i="2"/>
  <c r="H10" i="2"/>
  <c r="F5" i="2" l="1"/>
  <c r="H5" i="2"/>
  <c r="G14" i="1" l="1"/>
  <c r="G5" i="1"/>
  <c r="G15" i="1"/>
  <c r="G10" i="1"/>
  <c r="G6" i="1"/>
  <c r="G9" i="1"/>
  <c r="G13" i="1"/>
  <c r="G7" i="1"/>
  <c r="G11" i="1"/>
  <c r="G8" i="1"/>
  <c r="G12" i="1"/>
  <c r="G4" i="1" l="1"/>
</calcChain>
</file>

<file path=xl/sharedStrings.xml><?xml version="1.0" encoding="utf-8"?>
<sst xmlns="http://schemas.openxmlformats.org/spreadsheetml/2006/main" count="4986" uniqueCount="1256">
  <si>
    <t>N°</t>
  </si>
  <si>
    <t>Cantidad de distritos</t>
  </si>
  <si>
    <t>Superficie</t>
  </si>
  <si>
    <t>Km2</t>
  </si>
  <si>
    <t>%</t>
  </si>
  <si>
    <t>Total</t>
  </si>
  <si>
    <t>Provincias</t>
  </si>
  <si>
    <t>Capital</t>
  </si>
  <si>
    <t>Muy alto</t>
  </si>
  <si>
    <t>Alto</t>
  </si>
  <si>
    <t>Medio</t>
  </si>
  <si>
    <t>Bajo</t>
  </si>
  <si>
    <t>Muy bajo</t>
  </si>
  <si>
    <t>Provincia</t>
  </si>
  <si>
    <t>Población</t>
  </si>
  <si>
    <t>Urbano</t>
  </si>
  <si>
    <t>Rural</t>
  </si>
  <si>
    <t xml:space="preserve">https://www.inei.gob.pe/media/MenuRecursivo/publicaciones_digitales/Est/Lib1544/ </t>
  </si>
  <si>
    <t>Urbana</t>
  </si>
  <si>
    <t>Mujeres</t>
  </si>
  <si>
    <t>Censo 2007</t>
  </si>
  <si>
    <t>Censo 2017</t>
  </si>
  <si>
    <t>Hombres 2007</t>
  </si>
  <si>
    <t>Mujer 2007</t>
  </si>
  <si>
    <t>% hombre</t>
  </si>
  <si>
    <t>Hombre 2017</t>
  </si>
  <si>
    <t>Mujer 2017</t>
  </si>
  <si>
    <t>total</t>
  </si>
  <si>
    <t>% mujer</t>
  </si>
  <si>
    <t>0 a 4</t>
  </si>
  <si>
    <t>5 a 9</t>
  </si>
  <si>
    <t>10 a 14</t>
  </si>
  <si>
    <t>15 a 19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</si>
  <si>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</si>
  <si>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</si>
  <si>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</si>
  <si>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</si>
  <si>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</si>
  <si>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</si>
  <si>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</si>
  <si>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</si>
  <si>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>60 a 64</t>
  </si>
  <si>
    <t>Grupo de edad</t>
  </si>
  <si>
    <t>% Hombre 2007</t>
  </si>
  <si>
    <t>%Mujer 2007</t>
  </si>
  <si>
    <t>% Hombre 2017</t>
  </si>
  <si>
    <t>% Mujer 2017</t>
  </si>
  <si>
    <t>Superficie agrícola (Ha)</t>
  </si>
  <si>
    <t>Superficie de pastos (Ha)</t>
  </si>
  <si>
    <t>PAMPAMARCA</t>
  </si>
  <si>
    <t>2 a 3</t>
  </si>
  <si>
    <t>4 a 5</t>
  </si>
  <si>
    <t>6 a 10</t>
  </si>
  <si>
    <t>Rango</t>
  </si>
  <si>
    <t>Peso</t>
  </si>
  <si>
    <t>Nivel</t>
  </si>
  <si>
    <t>Valor</t>
  </si>
  <si>
    <t>65 a 69</t>
  </si>
  <si>
    <t>70 a 74</t>
  </si>
  <si>
    <t>75 a 79</t>
  </si>
  <si>
    <t>80 a más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</si>
  <si>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</si>
  <si>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</si>
  <si>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</si>
  <si>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</si>
  <si>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</si>
  <si>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</si>
  <si>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</si>
  <si>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</si>
  <si>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</si>
  <si>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</si>
  <si>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</si>
  <si>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</si>
  <si>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</si>
  <si>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</si>
  <si>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</si>
  <si>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</si>
  <si>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</si>
  <si>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</si>
  <si>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</si>
  <si>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</si>
  <si>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</si>
  <si>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</si>
  <si>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</si>
  <si>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</si>
  <si>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Indicador
periodo retorno</t>
  </si>
  <si>
    <t>Peso del descriptor</t>
  </si>
  <si>
    <t xml:space="preserve">Peso del indicador </t>
  </si>
  <si>
    <t>Muy lluvioso y lluvioso con humedad todo el año</t>
  </si>
  <si>
    <t>Lluvioso con invierno seco</t>
  </si>
  <si>
    <t>Lluvioso con invierno y otoño seco y semiseco con humedad todo el año</t>
  </si>
  <si>
    <t>Valor del FD</t>
  </si>
  <si>
    <t>Peso del FD</t>
  </si>
  <si>
    <t>Indicador
Clima reclasificado</t>
  </si>
  <si>
    <t>Peso del FC</t>
  </si>
  <si>
    <t>Indicador
Recuento de eventos</t>
  </si>
  <si>
    <t>Factor Condicionante</t>
  </si>
  <si>
    <t>21 a 28 años</t>
  </si>
  <si>
    <t>16 a 20 años</t>
  </si>
  <si>
    <t>11 a 15 años</t>
  </si>
  <si>
    <t>6 a 10 años</t>
  </si>
  <si>
    <t>2 a 5 años</t>
  </si>
  <si>
    <t>Semiseco con invierno seco</t>
  </si>
  <si>
    <t>Semiseco con otoño e invierno seco</t>
  </si>
  <si>
    <t>Nivel de Exposición</t>
  </si>
  <si>
    <t>Susceptibilidad</t>
  </si>
  <si>
    <t>Exposición</t>
  </si>
  <si>
    <t>&lt;= a 2</t>
  </si>
  <si>
    <t>Nivel de riesgo</t>
  </si>
  <si>
    <t>Viviendas</t>
  </si>
  <si>
    <t>Estab. de salud</t>
  </si>
  <si>
    <t>Locales educativos de servicio publico</t>
  </si>
  <si>
    <t>Superficie de pastos naturales (Ha)</t>
  </si>
  <si>
    <t>Población Pecuaria</t>
  </si>
  <si>
    <t>Menor a 5 años</t>
  </si>
  <si>
    <t>60 años a mas</t>
  </si>
  <si>
    <t>Nivel Inicial</t>
  </si>
  <si>
    <t>Bajo Secano</t>
  </si>
  <si>
    <t>Bajo Riego</t>
  </si>
  <si>
    <t>Ovino</t>
  </si>
  <si>
    <t>Alpaca</t>
  </si>
  <si>
    <t>Vacuno</t>
  </si>
  <si>
    <t>1 Etapa</t>
  </si>
  <si>
    <t>2 Etapa</t>
  </si>
  <si>
    <t>3 Etapa</t>
  </si>
  <si>
    <t>4 Etapa</t>
  </si>
  <si>
    <t>Recopilación de información</t>
  </si>
  <si>
    <t>Analisis de susceptibilidad</t>
  </si>
  <si>
    <t>Analisis de elementos expuestos</t>
  </si>
  <si>
    <t>Escenario de riesgos</t>
  </si>
  <si>
    <t>Información de entidades cientificas y tecnicas.</t>
  </si>
  <si>
    <t>Identificación y caracteristicas de los elementos expuestos</t>
  </si>
  <si>
    <t>Elaboración del escenario de riesgos por heladas</t>
  </si>
  <si>
    <t>Nivel de riesgo a nivel distrital como base para la focalización de ámbitos de intervención por parte del sector</t>
  </si>
  <si>
    <t>Factor condicionante</t>
  </si>
  <si>
    <t xml:space="preserve"> Condiciones territoriales que favorecen o no a la ocurrencia de las heladas</t>
  </si>
  <si>
    <t>Parametros que desencadenan las heladas en un ambito especifico.</t>
  </si>
  <si>
    <t xml:space="preserve">Factor desencadenante </t>
  </si>
  <si>
    <t xml:space="preserve">Dimensión social </t>
  </si>
  <si>
    <t>Dimensión ambiental</t>
  </si>
  <si>
    <t xml:space="preserve">Dimensión economica </t>
  </si>
  <si>
    <r>
      <rPr>
        <b/>
        <sz val="11"/>
        <color theme="1"/>
        <rFont val="Roboto Condensed"/>
      </rPr>
      <t>Ministerios y Direcciones regionales:</t>
    </r>
    <r>
      <rPr>
        <sz val="11"/>
        <color theme="1"/>
        <rFont val="Roboto Condensed"/>
      </rPr>
      <t xml:space="preserve"> Información estadistica sectorial</t>
    </r>
  </si>
  <si>
    <r>
      <rPr>
        <b/>
        <sz val="11"/>
        <color theme="1"/>
        <rFont val="Roboto Condensed"/>
      </rPr>
      <t>SENAMHI:</t>
    </r>
    <r>
      <rPr>
        <sz val="11"/>
        <color theme="1"/>
        <rFont val="Roboto Condensed"/>
      </rPr>
      <t xml:space="preserve"> Informacion climatica</t>
    </r>
  </si>
  <si>
    <r>
      <rPr>
        <b/>
        <sz val="11"/>
        <color theme="1"/>
        <rFont val="Roboto Condensed"/>
      </rPr>
      <t>INEI:</t>
    </r>
    <r>
      <rPr>
        <sz val="11"/>
        <color theme="1"/>
        <rFont val="Roboto Condensed"/>
      </rPr>
      <t xml:space="preserve"> Información estadistica demografica, economia, social, entre otros.</t>
    </r>
  </si>
  <si>
    <t>HUANUCO</t>
  </si>
  <si>
    <t>AMBO</t>
  </si>
  <si>
    <t>HUACAYBAMBA</t>
  </si>
  <si>
    <t>LEONCIO PRADO</t>
  </si>
  <si>
    <t>PACHITEA</t>
  </si>
  <si>
    <t>LAURICOCHA</t>
  </si>
  <si>
    <t>YAROWILCA</t>
  </si>
  <si>
    <t>Huanuco</t>
  </si>
  <si>
    <t>Ambo</t>
  </si>
  <si>
    <t>Dos de Mayo</t>
  </si>
  <si>
    <t>Huacaybamba</t>
  </si>
  <si>
    <t>Huamalies</t>
  </si>
  <si>
    <t>Lauricocha</t>
  </si>
  <si>
    <t>Leoncio Prado</t>
  </si>
  <si>
    <t>Marañon</t>
  </si>
  <si>
    <t>Pachitea</t>
  </si>
  <si>
    <t>Puerto Inca</t>
  </si>
  <si>
    <t>Yarowilca</t>
  </si>
  <si>
    <t>La Union</t>
  </si>
  <si>
    <t>Llata</t>
  </si>
  <si>
    <t>Chavinillo</t>
  </si>
  <si>
    <t>Panao</t>
  </si>
  <si>
    <t>Huacrachuco</t>
  </si>
  <si>
    <t>Jesus</t>
  </si>
  <si>
    <t>Tngo Maria</t>
  </si>
  <si>
    <t>Superficie de provincias calculado con software SIG, basado en información censal del INEI, al año 2018.</t>
  </si>
  <si>
    <t>Emergencia Heladas</t>
  </si>
  <si>
    <t>DEP</t>
  </si>
  <si>
    <t>PROV</t>
  </si>
  <si>
    <t>DIST</t>
  </si>
  <si>
    <t>X</t>
  </si>
  <si>
    <t>Y</t>
  </si>
  <si>
    <t>PELIGRO</t>
  </si>
  <si>
    <t>FECHA</t>
  </si>
  <si>
    <t>AÑO</t>
  </si>
  <si>
    <t>MES</t>
  </si>
  <si>
    <t>CODYFEC</t>
  </si>
  <si>
    <t>FECYCOD</t>
  </si>
  <si>
    <t>SAFECTA</t>
  </si>
  <si>
    <t>SDAMNI</t>
  </si>
  <si>
    <t>SFALLE</t>
  </si>
  <si>
    <t>SLESI</t>
  </si>
  <si>
    <t>SDESA</t>
  </si>
  <si>
    <t>SAFEC_MV</t>
  </si>
  <si>
    <t>SDESTRUVIV</t>
  </si>
  <si>
    <t>SINHABIVIV</t>
  </si>
  <si>
    <t>SAFECTAVIV</t>
  </si>
  <si>
    <t>SDESTRU_AU</t>
  </si>
  <si>
    <t>SAFEC_AULA</t>
  </si>
  <si>
    <t>SINHAB_AUL</t>
  </si>
  <si>
    <t>SDESTRU_SA</t>
  </si>
  <si>
    <t>SAFECTA_SA</t>
  </si>
  <si>
    <t>SINHABI_SA</t>
  </si>
  <si>
    <t>HUÁNUCO</t>
  </si>
  <si>
    <t xml:space="preserve"> AMBO</t>
  </si>
  <si>
    <t>HELADA</t>
  </si>
  <si>
    <t>NOVIEMBRE</t>
  </si>
  <si>
    <t>14725 del 27/11/2005</t>
  </si>
  <si>
    <t>27/11/2005 del 14725</t>
  </si>
  <si>
    <t>JULIO</t>
  </si>
  <si>
    <t>34458 del 17/07/2009</t>
  </si>
  <si>
    <t>17/07/2009 del 34458</t>
  </si>
  <si>
    <t xml:space="preserve"> HUÁNUCO</t>
  </si>
  <si>
    <t>HELADAS</t>
  </si>
  <si>
    <t>AGOSTO</t>
  </si>
  <si>
    <t>126636 del 05/08/2020</t>
  </si>
  <si>
    <t>05/08/2020 del 126636</t>
  </si>
  <si>
    <t xml:space="preserve"> CAYNA</t>
  </si>
  <si>
    <t>14736 del 23/11/2005</t>
  </si>
  <si>
    <t>23/11/2005 del 14736</t>
  </si>
  <si>
    <t>16855 del 13/07/2006</t>
  </si>
  <si>
    <t>13/07/2006 del 16855</t>
  </si>
  <si>
    <t>109949 del 28/07/2019</t>
  </si>
  <si>
    <t>28/07/2019 del 109949</t>
  </si>
  <si>
    <t>MAYO</t>
  </si>
  <si>
    <t>124540 del 27/05/2020</t>
  </si>
  <si>
    <t>27/05/2020 del 124540</t>
  </si>
  <si>
    <t>127361 del 24/08/2020</t>
  </si>
  <si>
    <t>24/08/2020 del 127361</t>
  </si>
  <si>
    <t>FEBRERO</t>
  </si>
  <si>
    <t>135205 del 20/02/2021</t>
  </si>
  <si>
    <t>20/02/2021 del 135205</t>
  </si>
  <si>
    <t>142161 del 21/08/2021</t>
  </si>
  <si>
    <t>21/08/2021 del 142161</t>
  </si>
  <si>
    <t xml:space="preserve"> COLPAS</t>
  </si>
  <si>
    <t>16854 del 13/07/2006</t>
  </si>
  <si>
    <t>13/07/2006 del 16854</t>
  </si>
  <si>
    <t>DICIEMBRE</t>
  </si>
  <si>
    <t>24996 del 04/12/2007</t>
  </si>
  <si>
    <t>04/12/2007 del 24996</t>
  </si>
  <si>
    <t>109511 del 18/07/2019</t>
  </si>
  <si>
    <t>18/07/2019 del 109511</t>
  </si>
  <si>
    <t>110026 del 25/07/2019</t>
  </si>
  <si>
    <t>25/07/2019 del 110026</t>
  </si>
  <si>
    <t>JUNIO</t>
  </si>
  <si>
    <t>124523 del 03/06/2020</t>
  </si>
  <si>
    <t>03/06/2020 del 124523</t>
  </si>
  <si>
    <t>126038 del 19/07/2020</t>
  </si>
  <si>
    <t>19/07/2020 del 126038</t>
  </si>
  <si>
    <t>126430 del 03/08/2020</t>
  </si>
  <si>
    <t>03/08/2020 del 126430</t>
  </si>
  <si>
    <t>135144 del 19/02/2021</t>
  </si>
  <si>
    <t>19/02/2021 del 135144</t>
  </si>
  <si>
    <t>140777 del 05/07/2021</t>
  </si>
  <si>
    <t>05/07/2021 del 140777</t>
  </si>
  <si>
    <t xml:space="preserve"> CONCHAMARCA</t>
  </si>
  <si>
    <t>109794 del 15/07/2019</t>
  </si>
  <si>
    <t>15/07/2019 del 109794</t>
  </si>
  <si>
    <t>126915 del 12/08/2020</t>
  </si>
  <si>
    <t>12/08/2020 del 126915</t>
  </si>
  <si>
    <t xml:space="preserve"> HUACAR</t>
  </si>
  <si>
    <t>109964 del 19/07/2019</t>
  </si>
  <si>
    <t>19/07/2019 del 109964</t>
  </si>
  <si>
    <t>126906 del 12/08/2020</t>
  </si>
  <si>
    <t>12/08/2020 del 126906</t>
  </si>
  <si>
    <t>135226 del 20/02/2021</t>
  </si>
  <si>
    <t>20/02/2021 del 135226</t>
  </si>
  <si>
    <t xml:space="preserve"> SAN FRANCISCO</t>
  </si>
  <si>
    <t>16852 del 13/07/2006</t>
  </si>
  <si>
    <t>13/07/2006 del 16852</t>
  </si>
  <si>
    <t>109372 del 10/07/2019</t>
  </si>
  <si>
    <t>10/07/2019 del 109372</t>
  </si>
  <si>
    <t>125018 del 10/06/2020</t>
  </si>
  <si>
    <t>10/06/2020 del 125018</t>
  </si>
  <si>
    <t>126678 del 07/08/2020</t>
  </si>
  <si>
    <t>07/08/2020 del 126678</t>
  </si>
  <si>
    <t>135137 del 19/02/2021</t>
  </si>
  <si>
    <t>19/02/2021 del 135137</t>
  </si>
  <si>
    <t xml:space="preserve"> SAN RAFAEL</t>
  </si>
  <si>
    <t>16849 del 14/07/2006</t>
  </si>
  <si>
    <t>14/07/2006 del 16849</t>
  </si>
  <si>
    <t>21870 del 18/02/2007</t>
  </si>
  <si>
    <t>18/02/2007 del 21870</t>
  </si>
  <si>
    <t>21923 del 18/02/2007</t>
  </si>
  <si>
    <t>18/02/2007 del 21923</t>
  </si>
  <si>
    <t>110742 del 20/08/2019</t>
  </si>
  <si>
    <t>20/08/2019 del 110742</t>
  </si>
  <si>
    <t>126694 del 07/08/2020</t>
  </si>
  <si>
    <t>07/08/2020 del 126694</t>
  </si>
  <si>
    <t xml:space="preserve"> TOMAY KICHWA</t>
  </si>
  <si>
    <t>109928 del 22/07/2019</t>
  </si>
  <si>
    <t>22/07/2019 del 109928</t>
  </si>
  <si>
    <t xml:space="preserve"> DOS DE MAYO</t>
  </si>
  <si>
    <t xml:space="preserve"> CHUQUIS</t>
  </si>
  <si>
    <t>ENERO</t>
  </si>
  <si>
    <t>10247 del 18/01/2005</t>
  </si>
  <si>
    <t>18/01/2005 del 10247</t>
  </si>
  <si>
    <t>20154 del 18/02/2007</t>
  </si>
  <si>
    <t>18/02/2007 del 20154</t>
  </si>
  <si>
    <t>MARZO</t>
  </si>
  <si>
    <t>26248 del 19/03/2008</t>
  </si>
  <si>
    <t>19/03/2008 del 26248</t>
  </si>
  <si>
    <t xml:space="preserve"> LA UNION</t>
  </si>
  <si>
    <t>10246 del 18/01/2005</t>
  </si>
  <si>
    <t>18/01/2005 del 10246</t>
  </si>
  <si>
    <t>20148 del 18/02/2007</t>
  </si>
  <si>
    <t>18/02/2007 del 20148</t>
  </si>
  <si>
    <t>26247 del 19/03/2008</t>
  </si>
  <si>
    <t>19/03/2008 del 26247</t>
  </si>
  <si>
    <t xml:space="preserve"> MARIAS</t>
  </si>
  <si>
    <t>10249 del 18/01/2005</t>
  </si>
  <si>
    <t>18/01/2005 del 10249</t>
  </si>
  <si>
    <t>16822 del 13/07/2006</t>
  </si>
  <si>
    <t>13/07/2006 del 16822</t>
  </si>
  <si>
    <t>20170 del 18/02/2007</t>
  </si>
  <si>
    <t>18/02/2007 del 20170</t>
  </si>
  <si>
    <t>26249 del 19/03/2008</t>
  </si>
  <si>
    <t>19/03/2008 del 26249</t>
  </si>
  <si>
    <t>34461 del 18/07/2009</t>
  </si>
  <si>
    <t>18/07/2009 del 34461</t>
  </si>
  <si>
    <t xml:space="preserve"> PACHAS</t>
  </si>
  <si>
    <t>5013 del 22/01/2004</t>
  </si>
  <si>
    <t>22/01/2004 del 5013</t>
  </si>
  <si>
    <t>10250 del 18/01/2005</t>
  </si>
  <si>
    <t>18/01/2005 del 10250</t>
  </si>
  <si>
    <t>26250 del 19/03/2008</t>
  </si>
  <si>
    <t>19/03/2008 del 26250</t>
  </si>
  <si>
    <t xml:space="preserve"> QUIVILLA</t>
  </si>
  <si>
    <t>10252 del 18/01/2005</t>
  </si>
  <si>
    <t>18/01/2005 del 10252</t>
  </si>
  <si>
    <t>26251 del 19/03/2008</t>
  </si>
  <si>
    <t>19/03/2008 del 26251</t>
  </si>
  <si>
    <t xml:space="preserve"> RIPAN</t>
  </si>
  <si>
    <t>10072 del 18/01/2005</t>
  </si>
  <si>
    <t>18/01/2005 del 10072</t>
  </si>
  <si>
    <t>20257 del 18/02/2007</t>
  </si>
  <si>
    <t>18/02/2007 del 20257</t>
  </si>
  <si>
    <t>26252 del 19/03/2008</t>
  </si>
  <si>
    <t>19/03/2008 del 26252</t>
  </si>
  <si>
    <t xml:space="preserve"> SHUNQUI</t>
  </si>
  <si>
    <t>10254 del 18/01/2005</t>
  </si>
  <si>
    <t>18/01/2005 del 10254</t>
  </si>
  <si>
    <t>20258 del 18/02/2007</t>
  </si>
  <si>
    <t>18/02/2007 del 20258</t>
  </si>
  <si>
    <t>26256 del 19/03/2008</t>
  </si>
  <si>
    <t>19/03/2008 del 26256</t>
  </si>
  <si>
    <t xml:space="preserve"> SILLAPATA</t>
  </si>
  <si>
    <t>10251 del 18/01/2005</t>
  </si>
  <si>
    <t>18/01/2005 del 10251</t>
  </si>
  <si>
    <t>20259 del 18/02/2007</t>
  </si>
  <si>
    <t>18/02/2007 del 20259</t>
  </si>
  <si>
    <t>26260 del 19/03/2008</t>
  </si>
  <si>
    <t>19/03/2008 del 26260</t>
  </si>
  <si>
    <t xml:space="preserve"> YANAS</t>
  </si>
  <si>
    <t>10253 del 18/01/2005</t>
  </si>
  <si>
    <t>18/01/2005 del 10253</t>
  </si>
  <si>
    <t>20261 del 18/02/2007</t>
  </si>
  <si>
    <t>18/02/2007 del 20261</t>
  </si>
  <si>
    <t>26262 del 19/03/2008</t>
  </si>
  <si>
    <t>19/03/2008 del 26262</t>
  </si>
  <si>
    <t>127189 del 20/08/2020</t>
  </si>
  <si>
    <t>20/08/2020 del 127189</t>
  </si>
  <si>
    <t>109576 del 19/07/2019</t>
  </si>
  <si>
    <t>19/07/2019 del 109576</t>
  </si>
  <si>
    <t>127356 del 26/08/2020</t>
  </si>
  <si>
    <t>26/08/2020 del 127356</t>
  </si>
  <si>
    <t>135136 del 19/02/2021</t>
  </si>
  <si>
    <t>19/02/2021 del 135136</t>
  </si>
  <si>
    <t>SETIEMBRE</t>
  </si>
  <si>
    <t>109930 del 07/09/2019</t>
  </si>
  <si>
    <t>07/09/2019 del 109930</t>
  </si>
  <si>
    <t>126696 del 07/08/2020</t>
  </si>
  <si>
    <t>07/08/2020 del 126696</t>
  </si>
  <si>
    <t>135375 del 19/02/2021</t>
  </si>
  <si>
    <t>19/02/2021 del 135375</t>
  </si>
  <si>
    <t>127224 del 21/08/2020</t>
  </si>
  <si>
    <t>21/08/2020 del 127224</t>
  </si>
  <si>
    <t>135115 del 19/02/2021</t>
  </si>
  <si>
    <t>19/02/2021 del 135115</t>
  </si>
  <si>
    <t>109956 del 31/07/2019</t>
  </si>
  <si>
    <t>31/07/2019 del 109956</t>
  </si>
  <si>
    <t>128280 del 22/09/2020</t>
  </si>
  <si>
    <t>22/09/2020 del 128280</t>
  </si>
  <si>
    <t>107734 del 31/05/2019</t>
  </si>
  <si>
    <t>31/05/2019 del 107734</t>
  </si>
  <si>
    <t>109014 del 12/07/2019</t>
  </si>
  <si>
    <t>12/07/2019 del 109014</t>
  </si>
  <si>
    <t>125065 del 19/06/2020</t>
  </si>
  <si>
    <t>19/06/2020 del 125065</t>
  </si>
  <si>
    <t>125073 del 23/06/2020</t>
  </si>
  <si>
    <t>23/06/2020 del 125073</t>
  </si>
  <si>
    <t>127459 del 25/08/2020</t>
  </si>
  <si>
    <t>25/08/2020 del 127459</t>
  </si>
  <si>
    <t>135377 del 19/02/2021</t>
  </si>
  <si>
    <t>19/02/2021 del 135377</t>
  </si>
  <si>
    <t>108630 del 05/07/2019</t>
  </si>
  <si>
    <t>05/07/2019 del 108630</t>
  </si>
  <si>
    <t>126389 del 31/07/2020</t>
  </si>
  <si>
    <t>31/07/2020 del 126389</t>
  </si>
  <si>
    <t>135197 del 19/02/2021</t>
  </si>
  <si>
    <t>19/02/2021 del 135197</t>
  </si>
  <si>
    <t>108185 del 17/06/2019</t>
  </si>
  <si>
    <t>17/06/2019 del 108185</t>
  </si>
  <si>
    <t>127513 del 29/08/2020</t>
  </si>
  <si>
    <t>29/08/2020 del 127513</t>
  </si>
  <si>
    <t>135181 del 19/02/2021</t>
  </si>
  <si>
    <t>19/02/2021 del 135181</t>
  </si>
  <si>
    <t>109680 del 16/06/2019</t>
  </si>
  <si>
    <t>16/06/2019 del 109680</t>
  </si>
  <si>
    <t>125142 del 23/06/2020</t>
  </si>
  <si>
    <t>23/06/2020 del 125142</t>
  </si>
  <si>
    <t>MARIAS</t>
  </si>
  <si>
    <t>203310 del 27/06/2024</t>
  </si>
  <si>
    <t>27/06/2024 del 203310</t>
  </si>
  <si>
    <t xml:space="preserve"> HUACAYBAMBA</t>
  </si>
  <si>
    <t xml:space="preserve"> CANCHABAMBA</t>
  </si>
  <si>
    <t>109509 del 21/07/2019</t>
  </si>
  <si>
    <t>21/07/2019 del 109509</t>
  </si>
  <si>
    <t>126964 del 13/08/2020</t>
  </si>
  <si>
    <t>13/08/2020 del 126964</t>
  </si>
  <si>
    <t>127696 del 03/09/2020</t>
  </si>
  <si>
    <t>03/09/2020 del 127696</t>
  </si>
  <si>
    <t xml:space="preserve"> COCHABAMBA</t>
  </si>
  <si>
    <t>34459 del 17/07/2009</t>
  </si>
  <si>
    <t>17/07/2009 del 34459</t>
  </si>
  <si>
    <t>109892 del 14/06/2019</t>
  </si>
  <si>
    <t>14/06/2019 del 109892</t>
  </si>
  <si>
    <t>3960 del 22/01/2004</t>
  </si>
  <si>
    <t>22/01/2004 del 3960</t>
  </si>
  <si>
    <t>22195 del 03/07/2007</t>
  </si>
  <si>
    <t>03/07/2007 del 22195</t>
  </si>
  <si>
    <t>109982 del 04/08/2019</t>
  </si>
  <si>
    <t>04/08/2019 del 109982</t>
  </si>
  <si>
    <t>126975 del 14/08/2020</t>
  </si>
  <si>
    <t>14/08/2020 del 126975</t>
  </si>
  <si>
    <t xml:space="preserve"> PINRA</t>
  </si>
  <si>
    <t>109456 del 19/07/2019</t>
  </si>
  <si>
    <t>19/07/2019 del 109456</t>
  </si>
  <si>
    <t xml:space="preserve"> HUAMALIES</t>
  </si>
  <si>
    <t xml:space="preserve"> ARANCAY</t>
  </si>
  <si>
    <t>110260 del 28/06/2019</t>
  </si>
  <si>
    <t>28/06/2019 del 110260</t>
  </si>
  <si>
    <t xml:space="preserve"> CHAVIN DE PARIARCA</t>
  </si>
  <si>
    <t>5457 del 22/01/2004</t>
  </si>
  <si>
    <t>22/01/2004 del 5457</t>
  </si>
  <si>
    <t>16811 del 13/07/2006</t>
  </si>
  <si>
    <t>13/07/2006 del 16811</t>
  </si>
  <si>
    <t>109733 del 23/07/2019</t>
  </si>
  <si>
    <t>23/07/2019 del 109733</t>
  </si>
  <si>
    <t>126133 del 22/07/2020</t>
  </si>
  <si>
    <t>22/07/2020 del 126133</t>
  </si>
  <si>
    <t xml:space="preserve"> JACAS GRANDE</t>
  </si>
  <si>
    <t>16797 del 13/07/2006</t>
  </si>
  <si>
    <t>13/07/2006 del 16797</t>
  </si>
  <si>
    <t>34463 del 17/07/2009</t>
  </si>
  <si>
    <t>17/07/2009 del 34463</t>
  </si>
  <si>
    <t>109939 del 15/07/2019</t>
  </si>
  <si>
    <t>15/07/2019 del 109939</t>
  </si>
  <si>
    <t>127680 del 31/08/2020</t>
  </si>
  <si>
    <t>31/08/2020 del 127680</t>
  </si>
  <si>
    <t>135376 del 19/02/2021</t>
  </si>
  <si>
    <t>19/02/2021 del 135376</t>
  </si>
  <si>
    <t xml:space="preserve"> JIRCAN</t>
  </si>
  <si>
    <t>40212 del 27/07/2010</t>
  </si>
  <si>
    <t>27/07/2010 del 40212</t>
  </si>
  <si>
    <t>108587 del 02/07/2019</t>
  </si>
  <si>
    <t>02/07/2019 del 108587</t>
  </si>
  <si>
    <t xml:space="preserve"> LLATA</t>
  </si>
  <si>
    <t>16796 del 13/07/2006</t>
  </si>
  <si>
    <t>13/07/2006 del 16796</t>
  </si>
  <si>
    <t>22172 del 03/07/2007</t>
  </si>
  <si>
    <t>03/07/2007 del 22172</t>
  </si>
  <si>
    <t>ABRIL</t>
  </si>
  <si>
    <t>27431 del 10/04/2008</t>
  </si>
  <si>
    <t>10/04/2008 del 27431</t>
  </si>
  <si>
    <t>135388 del 19/02/2021</t>
  </si>
  <si>
    <t>19/02/2021 del 135388</t>
  </si>
  <si>
    <t xml:space="preserve"> MIRAFLORES</t>
  </si>
  <si>
    <t>16795 del 13/07/2006</t>
  </si>
  <si>
    <t>13/07/2006 del 16795</t>
  </si>
  <si>
    <t>109966 del 22/07/2019</t>
  </si>
  <si>
    <t>22/07/2019 del 109966</t>
  </si>
  <si>
    <t>135393 del 19/02/2021</t>
  </si>
  <si>
    <t>19/02/2021 del 135393</t>
  </si>
  <si>
    <t xml:space="preserve"> PUNCHAO</t>
  </si>
  <si>
    <t>109856 del 23/07/2019</t>
  </si>
  <si>
    <t>23/07/2019 del 109856</t>
  </si>
  <si>
    <t>125446 del 06/07/2020</t>
  </si>
  <si>
    <t>06/07/2020 del 125446</t>
  </si>
  <si>
    <t>135387 del 19/02/2021</t>
  </si>
  <si>
    <t>19/02/2021 del 135387</t>
  </si>
  <si>
    <t xml:space="preserve"> PUÑOS</t>
  </si>
  <si>
    <t>16793 del 13/07/2006</t>
  </si>
  <si>
    <t>13/07/2006 del 16793</t>
  </si>
  <si>
    <t>109933 del 14/06/2019</t>
  </si>
  <si>
    <t>14/06/2019 del 109933</t>
  </si>
  <si>
    <t>125652 del 09/07/2020</t>
  </si>
  <si>
    <t>09/07/2020 del 125652</t>
  </si>
  <si>
    <t>126144 del 22/07/2020</t>
  </si>
  <si>
    <t>22/07/2020 del 126144</t>
  </si>
  <si>
    <t>135378 del 19/02/2021</t>
  </si>
  <si>
    <t>19/02/2021 del 135378</t>
  </si>
  <si>
    <t xml:space="preserve"> SINGA</t>
  </si>
  <si>
    <t>110093 del 01/07/2019</t>
  </si>
  <si>
    <t>01/07/2019 del 110093</t>
  </si>
  <si>
    <t>127111 del 24/08/2020</t>
  </si>
  <si>
    <t>24/08/2020 del 127111</t>
  </si>
  <si>
    <t xml:space="preserve"> TANTAMAYO</t>
  </si>
  <si>
    <t>110254 del 08/08/2019</t>
  </si>
  <si>
    <t>08/08/2019 del 110254</t>
  </si>
  <si>
    <t>125582 del 08/07/2020</t>
  </si>
  <si>
    <t>08/07/2020 del 125582</t>
  </si>
  <si>
    <t>128405 del 22/09/2020</t>
  </si>
  <si>
    <t>22/09/2020 del 128405</t>
  </si>
  <si>
    <t>135382 del 19/02/2021</t>
  </si>
  <si>
    <t>19/02/2021 del 135382</t>
  </si>
  <si>
    <t xml:space="preserve"> HUANUCO</t>
  </si>
  <si>
    <t xml:space="preserve"> AMARILIS</t>
  </si>
  <si>
    <t>9404 del 14/01/2005</t>
  </si>
  <si>
    <t>14/01/2005 del 9404</t>
  </si>
  <si>
    <t>109900 del 23/07/2019</t>
  </si>
  <si>
    <t>23/07/2019 del 109900</t>
  </si>
  <si>
    <t>140804 del 08/07/2021</t>
  </si>
  <si>
    <t>08/07/2021 del 140804</t>
  </si>
  <si>
    <t xml:space="preserve"> CHURUBAMBA</t>
  </si>
  <si>
    <t>34455 del 17/07/2009</t>
  </si>
  <si>
    <t>17/07/2009 del 34455</t>
  </si>
  <si>
    <t>125071 del 01/06/2020</t>
  </si>
  <si>
    <t>01/06/2020 del 125071</t>
  </si>
  <si>
    <t>126879 del 13/08/2020</t>
  </si>
  <si>
    <t>13/08/2020 del 126879</t>
  </si>
  <si>
    <t>3961 del 22/01/2004</t>
  </si>
  <si>
    <t>22/01/2004 del 3961</t>
  </si>
  <si>
    <t>111884 del 08/09/2019</t>
  </si>
  <si>
    <t>08/09/2019 del 111884</t>
  </si>
  <si>
    <t xml:space="preserve"> MARGOS</t>
  </si>
  <si>
    <t>9461 del 18/01/2005</t>
  </si>
  <si>
    <t>18/01/2005 del 9461</t>
  </si>
  <si>
    <t>14010 del 22/11/2005</t>
  </si>
  <si>
    <t>22/11/2005 del 14010</t>
  </si>
  <si>
    <t>24982 del 03/12/2007</t>
  </si>
  <si>
    <t>03/12/2007 del 24982</t>
  </si>
  <si>
    <t>24995 del 03/12/2007</t>
  </si>
  <si>
    <t>03/12/2007 del 24995</t>
  </si>
  <si>
    <t>25024 del 03/12/2007</t>
  </si>
  <si>
    <t>03/12/2007 del 25024</t>
  </si>
  <si>
    <t>26246 del 19/03/2008</t>
  </si>
  <si>
    <t>19/03/2008 del 26246</t>
  </si>
  <si>
    <t>109959 del 21/07/2019</t>
  </si>
  <si>
    <t>21/07/2019 del 109959</t>
  </si>
  <si>
    <t>126926 del 14/08/2020</t>
  </si>
  <si>
    <t>14/08/2020 del 126926</t>
  </si>
  <si>
    <t>127516 del 29/08/2020</t>
  </si>
  <si>
    <t>29/08/2020 del 127516</t>
  </si>
  <si>
    <t>135140 del 19/02/2021</t>
  </si>
  <si>
    <t>19/02/2021 del 135140</t>
  </si>
  <si>
    <t xml:space="preserve"> PILLCO MARCA</t>
  </si>
  <si>
    <t>107552 del 03/06/2019</t>
  </si>
  <si>
    <t>03/06/2019 del 107552</t>
  </si>
  <si>
    <t>109709 del 15/07/2019</t>
  </si>
  <si>
    <t>15/07/2019 del 109709</t>
  </si>
  <si>
    <t>109913 del 01/08/2019</t>
  </si>
  <si>
    <t>01/08/2019 del 109913</t>
  </si>
  <si>
    <t xml:space="preserve"> QUISQUI</t>
  </si>
  <si>
    <t>17076 del 04/07/2006</t>
  </si>
  <si>
    <t>04/07/2006 del 17076</t>
  </si>
  <si>
    <t xml:space="preserve"> QUISQUI (KICHKI)</t>
  </si>
  <si>
    <t>108829 del 10/07/2019</t>
  </si>
  <si>
    <t>10/07/2019 del 108829</t>
  </si>
  <si>
    <t>126625 del 06/08/2020</t>
  </si>
  <si>
    <t>06/08/2020 del 126625</t>
  </si>
  <si>
    <t xml:space="preserve"> S.FRANC.DE CAYRAN</t>
  </si>
  <si>
    <t>9406 del 25/12/2004</t>
  </si>
  <si>
    <t>25/12/2004 del 9406</t>
  </si>
  <si>
    <t xml:space="preserve"> S.MARIA DEL VALLE</t>
  </si>
  <si>
    <t>9175 del 22/01/2005</t>
  </si>
  <si>
    <t>22/01/2005 del 9175</t>
  </si>
  <si>
    <t>9177 del 22/01/2005</t>
  </si>
  <si>
    <t>22/01/2005 del 9177</t>
  </si>
  <si>
    <t xml:space="preserve"> S.PEDRO DE CHAULAN</t>
  </si>
  <si>
    <t>9464 del 17/02/2005</t>
  </si>
  <si>
    <t>17/02/2005 del 9464</t>
  </si>
  <si>
    <t>25025 del 03/12/2007</t>
  </si>
  <si>
    <t>03/12/2007 del 25025</t>
  </si>
  <si>
    <t>26529 del 19/03/2008</t>
  </si>
  <si>
    <t>19/03/2008 del 26529</t>
  </si>
  <si>
    <t xml:space="preserve"> SAN FRANCISCO DE CAYRAN</t>
  </si>
  <si>
    <t>108762 del 08/07/2019</t>
  </si>
  <si>
    <t>08/07/2019 del 108762</t>
  </si>
  <si>
    <t>108775 del 09/07/2019</t>
  </si>
  <si>
    <t>09/07/2019 del 108775</t>
  </si>
  <si>
    <t>124390 del 01/06/2020</t>
  </si>
  <si>
    <t>01/06/2020 del 124390</t>
  </si>
  <si>
    <t>126168 del 23/07/2020</t>
  </si>
  <si>
    <t>23/07/2020 del 126168</t>
  </si>
  <si>
    <t xml:space="preserve"> SAN PABLO DE PILLAO</t>
  </si>
  <si>
    <t>110164 del 08/08/2019</t>
  </si>
  <si>
    <t>08/08/2019 del 110164</t>
  </si>
  <si>
    <t xml:space="preserve"> SAN PEDRO DE CHAULAN</t>
  </si>
  <si>
    <t>109611 del 03/07/2019</t>
  </si>
  <si>
    <t>03/07/2019 del 109611</t>
  </si>
  <si>
    <t>126682 del 05/08/2020</t>
  </si>
  <si>
    <t>05/08/2020 del 126682</t>
  </si>
  <si>
    <t>135142 del 19/02/2021</t>
  </si>
  <si>
    <t>19/02/2021 del 135142</t>
  </si>
  <si>
    <t>140913 del 10/07/2021</t>
  </si>
  <si>
    <t>10/07/2021 del 140913</t>
  </si>
  <si>
    <t xml:space="preserve"> SANTA MARIA DEL VALLE</t>
  </si>
  <si>
    <t>107959 del 01/05/2019</t>
  </si>
  <si>
    <t>01/05/2019 del 107959</t>
  </si>
  <si>
    <t>127190 del 20/08/2020</t>
  </si>
  <si>
    <t>20/08/2020 del 127190</t>
  </si>
  <si>
    <t>140815 del 08/07/2021</t>
  </si>
  <si>
    <t>08/07/2021 del 140815</t>
  </si>
  <si>
    <t xml:space="preserve"> YACUS</t>
  </si>
  <si>
    <t>106628 del 20/05/2019</t>
  </si>
  <si>
    <t>20/05/2019 del 106628</t>
  </si>
  <si>
    <t>124425 del 31/05/2020</t>
  </si>
  <si>
    <t>31/05/2020 del 124425</t>
  </si>
  <si>
    <t>126658 del 06/08/2020</t>
  </si>
  <si>
    <t>06/08/2020 del 126658</t>
  </si>
  <si>
    <t>135038 del 19/02/2021</t>
  </si>
  <si>
    <t>19/02/2021 del 135038</t>
  </si>
  <si>
    <t>YACUS</t>
  </si>
  <si>
    <t>204849 del 17/07/2024</t>
  </si>
  <si>
    <t>17/07/2024 del 204849</t>
  </si>
  <si>
    <t>204850 del 18/07/2024</t>
  </si>
  <si>
    <t>18/07/2024 del 204850</t>
  </si>
  <si>
    <t>205300 del 29/07/2024</t>
  </si>
  <si>
    <t>29/07/2024 del 205300</t>
  </si>
  <si>
    <t>205432 del 30/07/2024</t>
  </si>
  <si>
    <t>30/07/2024 del 205432</t>
  </si>
  <si>
    <t>205831 del 06/08/2024</t>
  </si>
  <si>
    <t>06/08/2024 del 205831</t>
  </si>
  <si>
    <t xml:space="preserve"> YARUMAYO</t>
  </si>
  <si>
    <t>108932 del 12/07/2019</t>
  </si>
  <si>
    <t>12/07/2019 del 108932</t>
  </si>
  <si>
    <t>124219 del 27/05/2020</t>
  </si>
  <si>
    <t>27/05/2020 del 124219</t>
  </si>
  <si>
    <t>126899 del 12/08/2020</t>
  </si>
  <si>
    <t>12/08/2020 del 126899</t>
  </si>
  <si>
    <t>127139 del 19/08/2020</t>
  </si>
  <si>
    <t>19/08/2020 del 127139</t>
  </si>
  <si>
    <t>135141 del 19/02/2021</t>
  </si>
  <si>
    <t>19/02/2021 del 135141</t>
  </si>
  <si>
    <t>141596 del 06/08/2021</t>
  </si>
  <si>
    <t>06/08/2021 del 141596</t>
  </si>
  <si>
    <t>PILLCO MARCA</t>
  </si>
  <si>
    <t>195575 del 18/03/2024</t>
  </si>
  <si>
    <t>18/03/2024 del 195575</t>
  </si>
  <si>
    <t>202938 del 20/06/2024</t>
  </si>
  <si>
    <t>20/06/2024 del 202938</t>
  </si>
  <si>
    <t>204614 del 17/07/2024</t>
  </si>
  <si>
    <t>17/07/2024 del 204614</t>
  </si>
  <si>
    <t>SAN PABLO DE PILLAO</t>
  </si>
  <si>
    <t>205801 del 06/08/2024</t>
  </si>
  <si>
    <t>06/08/2024 del 205801</t>
  </si>
  <si>
    <t xml:space="preserve"> LAURICOCHA</t>
  </si>
  <si>
    <t xml:space="preserve"> BAÑOS</t>
  </si>
  <si>
    <t>20337 del 20/02/2007</t>
  </si>
  <si>
    <t>20/02/2007 del 20337</t>
  </si>
  <si>
    <t>24998 del 03/12/2007</t>
  </si>
  <si>
    <t>03/12/2007 del 24998</t>
  </si>
  <si>
    <t>26270 del 19/03/2008</t>
  </si>
  <si>
    <t>19/03/2008 del 26270</t>
  </si>
  <si>
    <t>106710 del 03/05/2019</t>
  </si>
  <si>
    <t>03/05/2019 del 106710</t>
  </si>
  <si>
    <t>125587 del 09/07/2020</t>
  </si>
  <si>
    <t>09/07/2020 del 125587</t>
  </si>
  <si>
    <t>135166 del 19/02/2021</t>
  </si>
  <si>
    <t>19/02/2021 del 135166</t>
  </si>
  <si>
    <t>148204 del 04/02/2022</t>
  </si>
  <si>
    <t>04/02/2022 del 148204</t>
  </si>
  <si>
    <t xml:space="preserve"> JESUS</t>
  </si>
  <si>
    <t>16554 del 19/06/2006</t>
  </si>
  <si>
    <t>19/06/2006 del 16554</t>
  </si>
  <si>
    <t>20333 del 20/02/2007</t>
  </si>
  <si>
    <t>20/02/2007 del 20333</t>
  </si>
  <si>
    <t>25000 del 03/12/2007</t>
  </si>
  <si>
    <t>03/12/2007 del 25000</t>
  </si>
  <si>
    <t>26263 del 19/03/2008</t>
  </si>
  <si>
    <t>19/03/2008 del 26263</t>
  </si>
  <si>
    <t>109629 del 17/07/2019</t>
  </si>
  <si>
    <t>17/07/2019 del 109629</t>
  </si>
  <si>
    <t>126984 del 16/08/2020</t>
  </si>
  <si>
    <t>16/08/2020 del 126984</t>
  </si>
  <si>
    <t>135164 del 19/02/2021</t>
  </si>
  <si>
    <t>19/02/2021 del 135164</t>
  </si>
  <si>
    <t xml:space="preserve"> JIVIA</t>
  </si>
  <si>
    <t>20334 del 20/02/2007</t>
  </si>
  <si>
    <t>20/02/2007 del 20334</t>
  </si>
  <si>
    <t>25003 del 03/12/2007</t>
  </si>
  <si>
    <t>03/12/2007 del 25003</t>
  </si>
  <si>
    <t>26267 del 19/03/2008</t>
  </si>
  <si>
    <t>19/03/2008 del 26267</t>
  </si>
  <si>
    <t>126690 del 07/08/2020</t>
  </si>
  <si>
    <t>07/08/2020 del 126690</t>
  </si>
  <si>
    <t>135034 del 19/02/2021</t>
  </si>
  <si>
    <t>19/02/2021 del 135034</t>
  </si>
  <si>
    <t xml:space="preserve"> QUEROPALCA</t>
  </si>
  <si>
    <t>20338 del 20/02/2007</t>
  </si>
  <si>
    <t>20/02/2007 del 20338</t>
  </si>
  <si>
    <t>25005 del 03/12/2007</t>
  </si>
  <si>
    <t>03/12/2007 del 25005</t>
  </si>
  <si>
    <t>26279 del 19/03/2008</t>
  </si>
  <si>
    <t>19/03/2008 del 26279</t>
  </si>
  <si>
    <t>110241 del 08/08/2019</t>
  </si>
  <si>
    <t>08/08/2019 del 110241</t>
  </si>
  <si>
    <t>126181 del 23/07/2020</t>
  </si>
  <si>
    <t>23/07/2020 del 126181</t>
  </si>
  <si>
    <t>127255 del 22/08/2020</t>
  </si>
  <si>
    <t>22/08/2020 del 127255</t>
  </si>
  <si>
    <t>131636 del 16/12/2020</t>
  </si>
  <si>
    <t>16/12/2020 del 131636</t>
  </si>
  <si>
    <t>135125 del 19/02/2021</t>
  </si>
  <si>
    <t>19/02/2021 del 135125</t>
  </si>
  <si>
    <t xml:space="preserve"> RONDOS</t>
  </si>
  <si>
    <t>16825 del 13/07/2006</t>
  </si>
  <si>
    <t>13/07/2006 del 16825</t>
  </si>
  <si>
    <t>20339 del 20/02/2007</t>
  </si>
  <si>
    <t>20/02/2007 del 20339</t>
  </si>
  <si>
    <t>25002 del 03/12/2007</t>
  </si>
  <si>
    <t>03/12/2007 del 25002</t>
  </si>
  <si>
    <t>26269 del 19/03/2008</t>
  </si>
  <si>
    <t>19/03/2008 del 26269</t>
  </si>
  <si>
    <t>109621 del 23/07/2019</t>
  </si>
  <si>
    <t>23/07/2019 del 109621</t>
  </si>
  <si>
    <t>126941 del 14/08/2020</t>
  </si>
  <si>
    <t>14/08/2020 del 126941</t>
  </si>
  <si>
    <t>135037 del 19/02/2021</t>
  </si>
  <si>
    <t>19/02/2021 del 135037</t>
  </si>
  <si>
    <t xml:space="preserve"> S.FRANCISCO DE ASIS</t>
  </si>
  <si>
    <t>20335 del 20/02/2007</t>
  </si>
  <si>
    <t>20/02/2007 del 20335</t>
  </si>
  <si>
    <t>25004 del 03/12/2007</t>
  </si>
  <si>
    <t>03/12/2007 del 25004</t>
  </si>
  <si>
    <t>26268 del 19/03/2008</t>
  </si>
  <si>
    <t>19/03/2008 del 26268</t>
  </si>
  <si>
    <t xml:space="preserve"> S.MIGUEL DE CAURI</t>
  </si>
  <si>
    <t>3962 del 22/01/2004</t>
  </si>
  <si>
    <t>22/01/2004 del 3962</t>
  </si>
  <si>
    <t>9400 del 19/02/2005</t>
  </si>
  <si>
    <t>19/02/2005 del 9400</t>
  </si>
  <si>
    <t>16567 del 19/06/2006</t>
  </si>
  <si>
    <t>19/06/2006 del 16567</t>
  </si>
  <si>
    <t>25001 del 03/12/2007</t>
  </si>
  <si>
    <t>03/12/2007 del 25001</t>
  </si>
  <si>
    <t>26265 del 19/03/2008</t>
  </si>
  <si>
    <t>19/03/2008 del 26265</t>
  </si>
  <si>
    <t>34464 del 17/07/2009</t>
  </si>
  <si>
    <t>17/07/2009 del 34464</t>
  </si>
  <si>
    <t xml:space="preserve"> SAN FRANCISCO DE ASIS</t>
  </si>
  <si>
    <t>110024 del 01/06/2019</t>
  </si>
  <si>
    <t>01/06/2019 del 110024</t>
  </si>
  <si>
    <t>127911 del 10/09/2020</t>
  </si>
  <si>
    <t>10/09/2020 del 127911</t>
  </si>
  <si>
    <t>135163 del 19/02/2021</t>
  </si>
  <si>
    <t>19/02/2021 del 135163</t>
  </si>
  <si>
    <t xml:space="preserve"> SAN MIGUEL DE CAURI</t>
  </si>
  <si>
    <t>107178 del 24/05/2019</t>
  </si>
  <si>
    <t>24/05/2019 del 107178</t>
  </si>
  <si>
    <t>107903 del 11/06/2019</t>
  </si>
  <si>
    <t>11/06/2019 del 107903</t>
  </si>
  <si>
    <t>108388 del 26/06/2019</t>
  </si>
  <si>
    <t>26/06/2019 del 108388</t>
  </si>
  <si>
    <t>108864 del 11/07/2019</t>
  </si>
  <si>
    <t>11/07/2019 del 108864</t>
  </si>
  <si>
    <t>109578 del 21/07/2019</t>
  </si>
  <si>
    <t>21/07/2019 del 109578</t>
  </si>
  <si>
    <t>109625 del 23/07/2019</t>
  </si>
  <si>
    <t>23/07/2019 del 109625</t>
  </si>
  <si>
    <t>125312 del 01/07/2020</t>
  </si>
  <si>
    <t>01/07/2020 del 125312</t>
  </si>
  <si>
    <t>135058 del 18/02/2021</t>
  </si>
  <si>
    <t>18/02/2021 del 135058</t>
  </si>
  <si>
    <t xml:space="preserve"> MARANON</t>
  </si>
  <si>
    <t xml:space="preserve"> CHOLON</t>
  </si>
  <si>
    <t>110160 del 20/07/2019</t>
  </si>
  <si>
    <t>20/07/2019 del 110160</t>
  </si>
  <si>
    <t xml:space="preserve"> HUACRACHUCO</t>
  </si>
  <si>
    <t>109749 del 24/07/2019</t>
  </si>
  <si>
    <t>24/07/2019 del 109749</t>
  </si>
  <si>
    <t>128247 del 21/09/2020</t>
  </si>
  <si>
    <t>21/09/2020 del 128247</t>
  </si>
  <si>
    <t xml:space="preserve"> SAN BUENAVENTURA</t>
  </si>
  <si>
    <t>109799 del 01/07/2019</t>
  </si>
  <si>
    <t>01/07/2019 del 109799</t>
  </si>
  <si>
    <t>34469 del 18/07/2009</t>
  </si>
  <si>
    <t>18/07/2009 del 34469</t>
  </si>
  <si>
    <t>5014 del 22/01/2004</t>
  </si>
  <si>
    <t>22/01/2004 del 5014</t>
  </si>
  <si>
    <t xml:space="preserve"> PACHITEA</t>
  </si>
  <si>
    <t xml:space="preserve"> CHAGLLA</t>
  </si>
  <si>
    <t>16679 del 29/05/2006</t>
  </si>
  <si>
    <t>29/05/2006 del 16679</t>
  </si>
  <si>
    <t>17072 del 07/07/2006</t>
  </si>
  <si>
    <t>07/07/2006 del 17072</t>
  </si>
  <si>
    <t>127346 del 24/08/2020</t>
  </si>
  <si>
    <t>24/08/2020 del 127346</t>
  </si>
  <si>
    <t xml:space="preserve"> MOLINO</t>
  </si>
  <si>
    <t>6707 del 01/06/2004</t>
  </si>
  <si>
    <t>01/06/2004 del 6707</t>
  </si>
  <si>
    <t>17065 del 06/07/2006</t>
  </si>
  <si>
    <t>06/07/2006 del 17065</t>
  </si>
  <si>
    <t>34465 del 18/07/2009</t>
  </si>
  <si>
    <t>18/07/2009 del 34465</t>
  </si>
  <si>
    <t>126615 del 05/08/2020</t>
  </si>
  <si>
    <t>05/08/2020 del 126615</t>
  </si>
  <si>
    <t xml:space="preserve"> PANAO</t>
  </si>
  <si>
    <t>OCTUBRE</t>
  </si>
  <si>
    <t>3089 del 16/10/2003</t>
  </si>
  <si>
    <t>16/10/2003 del 3089</t>
  </si>
  <si>
    <t>6706 del 01/06/2004</t>
  </si>
  <si>
    <t>01/06/2004 del 6706</t>
  </si>
  <si>
    <t>28526 del 28/06/2008</t>
  </si>
  <si>
    <t>28/06/2008 del 28526</t>
  </si>
  <si>
    <t>28575 del 03/07/2008</t>
  </si>
  <si>
    <t>03/07/2008 del 28575</t>
  </si>
  <si>
    <t>126681 del 07/08/2020</t>
  </si>
  <si>
    <t>07/08/2020 del 126681</t>
  </si>
  <si>
    <t xml:space="preserve"> UMARI</t>
  </si>
  <si>
    <t>7686 del 08/10/2004</t>
  </si>
  <si>
    <t>08/10/2004 del 7686</t>
  </si>
  <si>
    <t>17071 del 07/07/2006</t>
  </si>
  <si>
    <t>07/07/2006 del 17071</t>
  </si>
  <si>
    <t xml:space="preserve"> YAROWILCA</t>
  </si>
  <si>
    <t xml:space="preserve"> APARICIO POMARES</t>
  </si>
  <si>
    <t>16792 del 13/07/2006</t>
  </si>
  <si>
    <t>13/07/2006 del 16792</t>
  </si>
  <si>
    <t>26288 del 19/03/2008</t>
  </si>
  <si>
    <t>19/03/2008 del 26288</t>
  </si>
  <si>
    <t>127349 del 25/08/2020</t>
  </si>
  <si>
    <t>25/08/2020 del 127349</t>
  </si>
  <si>
    <t>135379 del 19/02/2021</t>
  </si>
  <si>
    <t>19/02/2021 del 135379</t>
  </si>
  <si>
    <t xml:space="preserve"> CAHUAC</t>
  </si>
  <si>
    <t>16571 del 17/06/2006</t>
  </si>
  <si>
    <t>17/06/2006 del 16571</t>
  </si>
  <si>
    <t>109963 del 21/07/2019</t>
  </si>
  <si>
    <t>21/07/2019 del 109963</t>
  </si>
  <si>
    <t>125075 del 21/06/2020</t>
  </si>
  <si>
    <t>21/06/2020 del 125075</t>
  </si>
  <si>
    <t>126095 del 21/07/2020</t>
  </si>
  <si>
    <t>21/07/2020 del 126095</t>
  </si>
  <si>
    <t>135383 del 19/02/2021</t>
  </si>
  <si>
    <t>19/02/2021 del 135383</t>
  </si>
  <si>
    <t xml:space="preserve"> CHACABAMBA</t>
  </si>
  <si>
    <t>108812 del 07/07/2019</t>
  </si>
  <si>
    <t>07/07/2019 del 108812</t>
  </si>
  <si>
    <t>125466 del 06/07/2020</t>
  </si>
  <si>
    <t>06/07/2020 del 125466</t>
  </si>
  <si>
    <t>127435 del 26/08/2020</t>
  </si>
  <si>
    <t>26/08/2020 del 127435</t>
  </si>
  <si>
    <t>135143 del 19/02/2021</t>
  </si>
  <si>
    <t>19/02/2021 del 135143</t>
  </si>
  <si>
    <t xml:space="preserve"> CHAVINILLO</t>
  </si>
  <si>
    <t>5015 del 22/01/2004</t>
  </si>
  <si>
    <t>22/01/2004 del 5015</t>
  </si>
  <si>
    <t>21928 del 18/02/2007</t>
  </si>
  <si>
    <t>18/02/2007 del 21928</t>
  </si>
  <si>
    <t>20268 del 20/02/2007</t>
  </si>
  <si>
    <t>20/02/2007 del 20268</t>
  </si>
  <si>
    <t>22190 del 03/07/2007</t>
  </si>
  <si>
    <t>03/07/2007 del 22190</t>
  </si>
  <si>
    <t>26286 del 19/03/2008</t>
  </si>
  <si>
    <t>19/03/2008 del 26286</t>
  </si>
  <si>
    <t>28855 del 15/07/2008</t>
  </si>
  <si>
    <t>15/07/2008 del 28855</t>
  </si>
  <si>
    <t>34466 del 18/07/2009</t>
  </si>
  <si>
    <t>18/07/2009 del 34466</t>
  </si>
  <si>
    <t>107810 del 12/06/2019</t>
  </si>
  <si>
    <t>12/06/2019 del 107810</t>
  </si>
  <si>
    <t>108862 del 11/07/2019</t>
  </si>
  <si>
    <t>11/07/2019 del 108862</t>
  </si>
  <si>
    <t>126264 del 26/07/2020</t>
  </si>
  <si>
    <t>26/07/2020 del 126264</t>
  </si>
  <si>
    <t>135145 del 19/02/2021</t>
  </si>
  <si>
    <t>19/02/2021 del 135145</t>
  </si>
  <si>
    <t xml:space="preserve"> CHORAS</t>
  </si>
  <si>
    <t>107700 del 03/06/2019</t>
  </si>
  <si>
    <t>03/06/2019 del 107700</t>
  </si>
  <si>
    <t>126979 del 14/08/2020</t>
  </si>
  <si>
    <t>14/08/2020 del 126979</t>
  </si>
  <si>
    <t>135129 del 20/02/2021</t>
  </si>
  <si>
    <t>20/02/2021 del 135129</t>
  </si>
  <si>
    <t xml:space="preserve"> JACAS CHICO</t>
  </si>
  <si>
    <t>21929 del 28/02/2007</t>
  </si>
  <si>
    <t>28/02/2007 del 21929</t>
  </si>
  <si>
    <t>109993 del 31/07/2019</t>
  </si>
  <si>
    <t>31/07/2019 del 109993</t>
  </si>
  <si>
    <t>126965 del 14/08/2020</t>
  </si>
  <si>
    <t>14/08/2020 del 126965</t>
  </si>
  <si>
    <t>135381 del 19/02/2021</t>
  </si>
  <si>
    <t>19/02/2021 del 135381</t>
  </si>
  <si>
    <t>141735 del 08/08/2021</t>
  </si>
  <si>
    <t>08/08/2021 del 141735</t>
  </si>
  <si>
    <t xml:space="preserve"> OBAS</t>
  </si>
  <si>
    <t>14034 del 11/11/2005</t>
  </si>
  <si>
    <t>11/11/2005 del 14034</t>
  </si>
  <si>
    <t>16791 del 13/07/2006</t>
  </si>
  <si>
    <t>13/07/2006 del 16791</t>
  </si>
  <si>
    <t>26287 del 19/03/2008</t>
  </si>
  <si>
    <t>19/03/2008 del 26287</t>
  </si>
  <si>
    <t>108710 del 06/07/2019</t>
  </si>
  <si>
    <t>06/07/2019 del 108710</t>
  </si>
  <si>
    <t>126925 del 14/08/2020</t>
  </si>
  <si>
    <t>14/08/2020 del 126925</t>
  </si>
  <si>
    <t xml:space="preserve"> PAMPAMARCA</t>
  </si>
  <si>
    <t>26289 del 19/03/2008</t>
  </si>
  <si>
    <t>19/03/2008 del 26289</t>
  </si>
  <si>
    <t>110071 del 04/08/2019</t>
  </si>
  <si>
    <t>04/08/2019 del 110071</t>
  </si>
  <si>
    <t>124643 del 10/06/2020</t>
  </si>
  <si>
    <t>10/06/2020 del 124643</t>
  </si>
  <si>
    <t>135380 del 19/02/2021</t>
  </si>
  <si>
    <t>19/02/2021 del 135380</t>
  </si>
  <si>
    <t>CHACABAMBA</t>
  </si>
  <si>
    <t>204677 del 17/07/2024</t>
  </si>
  <si>
    <t>17/07/2024 del 204677</t>
  </si>
  <si>
    <t xml:space="preserve"> MONZON</t>
  </si>
  <si>
    <t>FRIAJE</t>
  </si>
  <si>
    <t>109499 del 17/07/2019</t>
  </si>
  <si>
    <t>17/07/2019 del 109499</t>
  </si>
  <si>
    <t>125833 del 15/07/2020</t>
  </si>
  <si>
    <t>15/07/2020 del 125833</t>
  </si>
  <si>
    <t>125600 del 08/07/2020</t>
  </si>
  <si>
    <t>08/07/2020 del 125600</t>
  </si>
  <si>
    <t xml:space="preserve"> LEONCIOPRADO</t>
  </si>
  <si>
    <t xml:space="preserve"> CASTILLO GRANDE</t>
  </si>
  <si>
    <t>127898 del 10/09/2020</t>
  </si>
  <si>
    <t>10/09/2020 del 127898</t>
  </si>
  <si>
    <t xml:space="preserve"> HERMILIO VALDIZAN</t>
  </si>
  <si>
    <t>127899 del 10/09/2020</t>
  </si>
  <si>
    <t>10/09/2020 del 127899</t>
  </si>
  <si>
    <t xml:space="preserve"> JOSE CRESPO Y CASTILLO</t>
  </si>
  <si>
    <t>110077 del 30/07/2019</t>
  </si>
  <si>
    <t>30/07/2019 del 110077</t>
  </si>
  <si>
    <t>127959 del 10/09/2020</t>
  </si>
  <si>
    <t>10/09/2020 del 127959</t>
  </si>
  <si>
    <t xml:space="preserve"> LUYANDO</t>
  </si>
  <si>
    <t>127476 del 28/08/2020</t>
  </si>
  <si>
    <t>28/08/2020 del 127476</t>
  </si>
  <si>
    <t xml:space="preserve"> MARIANO DAMASO BERAUN</t>
  </si>
  <si>
    <t>107712 del 10/06/2019</t>
  </si>
  <si>
    <t>10/06/2019 del 107712</t>
  </si>
  <si>
    <t>109285 del 16/07/2019</t>
  </si>
  <si>
    <t>16/07/2019 del 109285</t>
  </si>
  <si>
    <t>125430 del 22/06/2020</t>
  </si>
  <si>
    <t>22/06/2020 del 125430</t>
  </si>
  <si>
    <t xml:space="preserve"> PUCAYACU</t>
  </si>
  <si>
    <t>110003 del 02/08/2019</t>
  </si>
  <si>
    <t>02/08/2019 del 110003</t>
  </si>
  <si>
    <t>127915 del 10/09/2020</t>
  </si>
  <si>
    <t>10/09/2020 del 127915</t>
  </si>
  <si>
    <t>140057 del 13/06/2021</t>
  </si>
  <si>
    <t>13/06/2021 del 140057</t>
  </si>
  <si>
    <t xml:space="preserve"> PUEBLO NUEVO</t>
  </si>
  <si>
    <t>109968 del 23/07/2019</t>
  </si>
  <si>
    <t>23/07/2019 del 109968</t>
  </si>
  <si>
    <t>127905 del 10/09/2020</t>
  </si>
  <si>
    <t>10/09/2020 del 127905</t>
  </si>
  <si>
    <t xml:space="preserve"> SANTO DOMINGO DE ANDA</t>
  </si>
  <si>
    <t>128453 del 25/09/2020</t>
  </si>
  <si>
    <t>25/09/2020 del 128453</t>
  </si>
  <si>
    <t xml:space="preserve"> LA MORADA</t>
  </si>
  <si>
    <t>110014 del 04/08/2019</t>
  </si>
  <si>
    <t>04/08/2019 del 110014</t>
  </si>
  <si>
    <t>110105 del 07/08/2019</t>
  </si>
  <si>
    <t>07/08/2019 del 110105</t>
  </si>
  <si>
    <t>110144 del 08/08/2019</t>
  </si>
  <si>
    <t>08/08/2019 del 110144</t>
  </si>
  <si>
    <t xml:space="preserve"> PUERTOINCA</t>
  </si>
  <si>
    <t xml:space="preserve"> HONORIA</t>
  </si>
  <si>
    <t>128241 del 22/09/2020</t>
  </si>
  <si>
    <t>22/09/2020 del 128241</t>
  </si>
  <si>
    <t xml:space="preserve"> YUYAPICHIS</t>
  </si>
  <si>
    <t>128240 del 22/09/2020</t>
  </si>
  <si>
    <t>22/09/2020 del 128240</t>
  </si>
  <si>
    <t>TOMAY KICHWA</t>
  </si>
  <si>
    <t>202701 del 17/06/2024</t>
  </si>
  <si>
    <t>17/06/2024 del 202701</t>
  </si>
  <si>
    <t>204588 del 16/07/2024</t>
  </si>
  <si>
    <t>16/07/2024 del 204588</t>
  </si>
  <si>
    <t>HUAMALÍES</t>
  </si>
  <si>
    <t>ARANCAY</t>
  </si>
  <si>
    <t>202063 del 03/06/2024</t>
  </si>
  <si>
    <t>03/06/2024 del 202063</t>
  </si>
  <si>
    <t>208603 del 12/09/2024</t>
  </si>
  <si>
    <t>12/09/2024 del 208603</t>
  </si>
  <si>
    <t>CHAVIN DE PARIARCA</t>
  </si>
  <si>
    <t>202347 del 10/06/2024</t>
  </si>
  <si>
    <t>10/06/2024 del 202347</t>
  </si>
  <si>
    <t>204024 del 08/07/2024</t>
  </si>
  <si>
    <t>08/07/2024 del 204024</t>
  </si>
  <si>
    <t>JACAS GRANDE</t>
  </si>
  <si>
    <t>202326 del 09/06/2024</t>
  </si>
  <si>
    <t>09/06/2024 del 202326</t>
  </si>
  <si>
    <t>MIRAFLORES</t>
  </si>
  <si>
    <t>202175 del 05/06/2024</t>
  </si>
  <si>
    <t>05/06/2024 del 202175</t>
  </si>
  <si>
    <t>PUNCHAO</t>
  </si>
  <si>
    <t>188659 del 26/01/2024</t>
  </si>
  <si>
    <t>26/01/2024 del 188659</t>
  </si>
  <si>
    <t>AMARILIS</t>
  </si>
  <si>
    <t>204910 del 18/07/2024</t>
  </si>
  <si>
    <t>18/07/2024 del 204910</t>
  </si>
  <si>
    <t>MARGOS</t>
  </si>
  <si>
    <t>202053 del 03/06/2024</t>
  </si>
  <si>
    <t>03/06/2024 del 202053</t>
  </si>
  <si>
    <t>BAÑOS</t>
  </si>
  <si>
    <t>202340 del 10/06/2024</t>
  </si>
  <si>
    <t>10/06/2024 del 202340</t>
  </si>
  <si>
    <t>HERMILIO VALDIZAN</t>
  </si>
  <si>
    <t>204602 del 16/07/2024</t>
  </si>
  <si>
    <t>16/07/2024 del 204602</t>
  </si>
  <si>
    <t>206042 del 11/08/2024</t>
  </si>
  <si>
    <t>11/08/2024 del 206042</t>
  </si>
  <si>
    <t>LUYANDO</t>
  </si>
  <si>
    <t>202867 del 19/06/2024</t>
  </si>
  <si>
    <t>19/06/2024 del 202867</t>
  </si>
  <si>
    <t>CHAGLLA</t>
  </si>
  <si>
    <t>202728 del 17/06/2024</t>
  </si>
  <si>
    <t>17/06/2024 del 202728</t>
  </si>
  <si>
    <t>204705 del 18/07/2024</t>
  </si>
  <si>
    <t>18/07/2024 del 204705</t>
  </si>
  <si>
    <t>CARACTERIZACION DE LA TEMPERATURA MÍNIMA</t>
  </si>
  <si>
    <t>PERCENTIL</t>
  </si>
  <si>
    <t>Noche extremadamente fría</t>
  </si>
  <si>
    <t>Noche fría</t>
  </si>
  <si>
    <t>Noche muy fría</t>
  </si>
  <si>
    <t>Temperatura mínima ≤ PERCENTIL 01</t>
  </si>
  <si>
    <t>Percentil 01 &lt; Temperatura mínima ≤ Percentil 05</t>
  </si>
  <si>
    <t>Percentil 05 &lt; Temperatura mínima ≤ Percentil 10</t>
  </si>
  <si>
    <t>Indicadores de evaluación para la susceptibilidad a heladas</t>
  </si>
  <si>
    <t>Altitud (msnm)</t>
  </si>
  <si>
    <t>mayor a 4500</t>
  </si>
  <si>
    <t>4000 a 4500</t>
  </si>
  <si>
    <t>3500 a 4000</t>
  </si>
  <si>
    <t>2500 a 3500</t>
  </si>
  <si>
    <t>menor a 2500</t>
  </si>
  <si>
    <t>Pendiente</t>
  </si>
  <si>
    <t>1° a 5°</t>
  </si>
  <si>
    <t>5° a 15°</t>
  </si>
  <si>
    <t>15° a 25°</t>
  </si>
  <si>
    <t>25° a 45°</t>
  </si>
  <si>
    <t>Mayor a 45°</t>
  </si>
  <si>
    <t>Factor Desencadenante</t>
  </si>
  <si>
    <t>Temperatura mínimas (°C)</t>
  </si>
  <si>
    <t>mayor a -8°C</t>
  </si>
  <si>
    <t>-8°C a -4°C</t>
  </si>
  <si>
    <t>-4°C a  0°C</t>
  </si>
  <si>
    <t>0°C a 5°C</t>
  </si>
  <si>
    <t>5°C a  20°C</t>
  </si>
  <si>
    <t>Frecuencia de heladas (días/mes)</t>
  </si>
  <si>
    <t>20 a 31</t>
  </si>
  <si>
    <t>15 a 20</t>
  </si>
  <si>
    <t>10 a 15</t>
  </si>
  <si>
    <t>2 a 10</t>
  </si>
  <si>
    <t>0 a 2</t>
  </si>
  <si>
    <t>Indicadores de evaluación para la susceptibilidad a friajes</t>
  </si>
  <si>
    <t>mayor a 25°</t>
  </si>
  <si>
    <t>Factor desencadenante</t>
  </si>
  <si>
    <t>Temperaturas mínimas (°C)</t>
  </si>
  <si>
    <t>menor a 5°C</t>
  </si>
  <si>
    <t>5°C a 10°C</t>
  </si>
  <si>
    <t>10°C a 15°C</t>
  </si>
  <si>
    <t>15°C a 20°C</t>
  </si>
  <si>
    <t>Peso del indicador</t>
  </si>
  <si>
    <t>Análisis de exposición a heladas</t>
  </si>
  <si>
    <t>ISSalud</t>
  </si>
  <si>
    <t>ISAgrario</t>
  </si>
  <si>
    <t>ISEducación</t>
  </si>
  <si>
    <t>Rango de Exposición</t>
  </si>
  <si>
    <t>Análisis de exposición a friajes</t>
  </si>
  <si>
    <t>Indicador de Evaluación del Índice del Sector Salud</t>
  </si>
  <si>
    <t>IDS en menores de 5 años</t>
  </si>
  <si>
    <t>Desnutrición Crónica Infantil (%)</t>
  </si>
  <si>
    <t>Capacidad resolutiva de EESS</t>
  </si>
  <si>
    <t>NBI (%)</t>
  </si>
  <si>
    <t>Muy baja:    I-1</t>
  </si>
  <si>
    <t xml:space="preserve">     Media:      I-3</t>
  </si>
  <si>
    <t xml:space="preserve">    Baja:          I-2</t>
  </si>
  <si>
    <t xml:space="preserve">    Alta:           I-4</t>
  </si>
  <si>
    <t>Muy alto: 0.24 a 0.32</t>
  </si>
  <si>
    <t xml:space="preserve">     Alto:    0.15 a 0.23</t>
  </si>
  <si>
    <t>Medio:    0.10 a 0.14</t>
  </si>
  <si>
    <t xml:space="preserve">     Bajo:    0.06 a 0.09</t>
  </si>
  <si>
    <t>Muy bajo: 0.03 a 0.05</t>
  </si>
  <si>
    <t>Muy alto: 0.27 a 0.39</t>
  </si>
  <si>
    <t xml:space="preserve">     Alto:    0.19 a 0.26</t>
  </si>
  <si>
    <t xml:space="preserve">     Bajo:    0.05 a 0.10</t>
  </si>
  <si>
    <t xml:space="preserve">  Medio:   0.11 a 0.18</t>
  </si>
  <si>
    <t>Quintil 5:   35.1% a 46.7%</t>
  </si>
  <si>
    <t>Quintil 4:   28.3% a 35.0%</t>
  </si>
  <si>
    <t>Quintil 3:   21.2% a 28.2%</t>
  </si>
  <si>
    <t>Quintil 2:   13.6% a 21.1%</t>
  </si>
  <si>
    <t xml:space="preserve">  Quintil 1:    4.2% a 13.5%</t>
  </si>
  <si>
    <t>Quintil 4:   16.4% a 18.4%</t>
  </si>
  <si>
    <t>Quintil 3:   13.6% a 16.3%</t>
  </si>
  <si>
    <t>Quintil 2:   10.0% a 13.5%</t>
  </si>
  <si>
    <t xml:space="preserve">  Quintil 1:    7.2% a 9.9%</t>
  </si>
  <si>
    <t>Muy Alta:    II-2, II-E</t>
  </si>
  <si>
    <t>Muy Alta:    II-1</t>
  </si>
  <si>
    <t>Muy alto:    52.1% a 74%</t>
  </si>
  <si>
    <t xml:space="preserve">      Alto:      42.4% a 52%</t>
  </si>
  <si>
    <t xml:space="preserve">   Medio:    35.7% a 42.3%</t>
  </si>
  <si>
    <t>Muy bajo:    16.7%  a 26.9%</t>
  </si>
  <si>
    <t>Muy bajo:  30.2% a 31.7%</t>
  </si>
  <si>
    <t>Muy alto:    67.1% a 74.5%</t>
  </si>
  <si>
    <t xml:space="preserve">       Alto:      61.3% a 67%</t>
  </si>
  <si>
    <t xml:space="preserve">    Medio:     51.8% a 61.2%</t>
  </si>
  <si>
    <t xml:space="preserve">     Bajo:       31.8% a 51.7%</t>
  </si>
  <si>
    <t xml:space="preserve">      Bajo:     27.0% a 35.6%</t>
  </si>
  <si>
    <t>Superficie sembrada bajo riego</t>
  </si>
  <si>
    <t>Índice de Carga Animal</t>
  </si>
  <si>
    <t>Índice de Practicas Agrícolas</t>
  </si>
  <si>
    <t xml:space="preserve">Prácticas Pecuarias en Dosificación </t>
  </si>
  <si>
    <t>Indicador de Evaluación del Índice del Sector Agrario</t>
  </si>
  <si>
    <t>Hasta 6%</t>
  </si>
  <si>
    <t>6.1% a 14.0%</t>
  </si>
  <si>
    <t>Índice de Asociatividad</t>
  </si>
  <si>
    <t>14.1% a 22.0%</t>
  </si>
  <si>
    <t>22.1% a 55.0%</t>
  </si>
  <si>
    <t>Mayor a 55.1%</t>
  </si>
  <si>
    <t>Mayor a 3.51</t>
  </si>
  <si>
    <t>1.21 a 3.50</t>
  </si>
  <si>
    <t>0.71 a 1.20</t>
  </si>
  <si>
    <t>0.31 a 0.70</t>
  </si>
  <si>
    <t>Hasta 0.3</t>
  </si>
  <si>
    <t>Hasta 60%</t>
  </si>
  <si>
    <t>60.1% a 75.0%</t>
  </si>
  <si>
    <t>75.1% a 90.0%</t>
  </si>
  <si>
    <t>90.1% a 96.0%</t>
  </si>
  <si>
    <t>96.1% a 99.0%</t>
  </si>
  <si>
    <t>Hasta 15%</t>
  </si>
  <si>
    <t>Mayor a 60.1%</t>
  </si>
  <si>
    <t>35.1% a 60.0%</t>
  </si>
  <si>
    <t>25.1% a 35.0%</t>
  </si>
  <si>
    <t>15.1% a 25.0%</t>
  </si>
  <si>
    <t>Hasta 0.2</t>
  </si>
  <si>
    <t>0.3 a 1.5</t>
  </si>
  <si>
    <t>1.6 a 3.0</t>
  </si>
  <si>
    <t>3.1 a 13.0</t>
  </si>
  <si>
    <t>13.1 a 26.2</t>
  </si>
  <si>
    <t xml:space="preserve">Peso </t>
  </si>
  <si>
    <t>Indicadores de Evaluación del Índice del Sector Educación</t>
  </si>
  <si>
    <t>heladas</t>
  </si>
  <si>
    <t>friaje</t>
  </si>
  <si>
    <t>Quintil 5:   30.8% a 43.8%</t>
  </si>
  <si>
    <t>Quintil 4:   19.2% a 30.7%</t>
  </si>
  <si>
    <t>Quintil 3:   13.4% a 19.1%</t>
  </si>
  <si>
    <t>Quintil 2:   7.7% a 13.3%</t>
  </si>
  <si>
    <t xml:space="preserve">  Quintil 1:    0.0% a 7.6%</t>
  </si>
  <si>
    <t xml:space="preserve">  Quintil 1:    0.0% a 3.3%</t>
  </si>
  <si>
    <t>Quintil 2:   3.4% a 8.7%</t>
  </si>
  <si>
    <t>Quintil 3:   8.8% a 16.6%</t>
  </si>
  <si>
    <t>Quintil 4:   16.7% a 22.2%</t>
  </si>
  <si>
    <t>Quintil 5:   22.3% a 26.0%</t>
  </si>
  <si>
    <t xml:space="preserve">  Quintil 1:    0.0% a 20.0%</t>
  </si>
  <si>
    <t>Quintil 2:   20.1% a 37.5%</t>
  </si>
  <si>
    <t>Quintil 3:   37.6% a 47.0%</t>
  </si>
  <si>
    <t>Quintil 4:   47.1% a 60.3%</t>
  </si>
  <si>
    <t>Quintil 5:   60.4% a 81.0%</t>
  </si>
  <si>
    <t xml:space="preserve">  Quintil 1:    0.0% a 16.7%</t>
  </si>
  <si>
    <t>Quintil 2:   16.8% a 23.5%</t>
  </si>
  <si>
    <t>Quintil 3:   23.6% a 35.7%</t>
  </si>
  <si>
    <t>Quintil 4:   35.8% a 52.6%</t>
  </si>
  <si>
    <t>Quintil 5:   52.7% a 69.5%</t>
  </si>
  <si>
    <t>Quintil 5:   53.0% a 71.5%</t>
  </si>
  <si>
    <t>Quintil 4:   44.5% a 52.9%</t>
  </si>
  <si>
    <t>Quintil 3:   40.1% a 44.4%</t>
  </si>
  <si>
    <t>Quintil 2:   33.4% a 40.0%</t>
  </si>
  <si>
    <t xml:space="preserve">  Quintil 1:    24.2% a 33.3%</t>
  </si>
  <si>
    <t>Quintil 4:   36.2% a 42.6%</t>
  </si>
  <si>
    <t>Quintil 3:   29.1% a 36.1%</t>
  </si>
  <si>
    <t>Quintil 2:   25.1% a 29.0%</t>
  </si>
  <si>
    <t xml:space="preserve">  Quintil 1:    21.8% a 25.0%</t>
  </si>
  <si>
    <t>LE con estado de conservación malo o precario (%)</t>
  </si>
  <si>
    <t>LE con muros de material ligero o precario (%)</t>
  </si>
  <si>
    <t>LE de nivel de educación inicial (%)</t>
  </si>
  <si>
    <t>3.51 – 4.20</t>
  </si>
  <si>
    <t>3.01 – 3.50</t>
  </si>
  <si>
    <t>2.01 – 3.00</t>
  </si>
  <si>
    <t>1.15 – 2.00</t>
  </si>
  <si>
    <t>4.11 – 4.60</t>
  </si>
  <si>
    <t>3.56 – 4.10</t>
  </si>
  <si>
    <t>2.56 – 3.55</t>
  </si>
  <si>
    <t>1.55 – 2.55</t>
  </si>
  <si>
    <t>3.71 – 4.65</t>
  </si>
  <si>
    <t>2.96 – 3.70</t>
  </si>
  <si>
    <t>2.06 – 2.95</t>
  </si>
  <si>
    <t>1.00 – 2.05</t>
  </si>
  <si>
    <t>3.37 a 3.86</t>
  </si>
  <si>
    <t>2.93 a 3.36</t>
  </si>
  <si>
    <t>2.56 a 2.92</t>
  </si>
  <si>
    <t>Hasta 2.55</t>
  </si>
  <si>
    <t>2.26 - 2.60</t>
  </si>
  <si>
    <t>1.41 - 2.25</t>
  </si>
  <si>
    <t>1.15 - 1.40</t>
  </si>
  <si>
    <t>2.76 - 3.35</t>
  </si>
  <si>
    <t>2.01 - 2.75</t>
  </si>
  <si>
    <t>1.35 - 2.00</t>
  </si>
  <si>
    <t>2.56 a 2.86</t>
  </si>
  <si>
    <t>1.98 a 2.55</t>
  </si>
  <si>
    <t>Hasta 1.97</t>
  </si>
  <si>
    <t>2.01 a 2.50</t>
  </si>
  <si>
    <t>2.51 a 2.90</t>
  </si>
  <si>
    <t>2.91 a 3.00</t>
  </si>
  <si>
    <t>Riesgo por heladas</t>
  </si>
  <si>
    <t>Riesgo por friajes</t>
  </si>
  <si>
    <t>2.51 a 3.10</t>
  </si>
  <si>
    <t>3.11 a 3.50</t>
  </si>
  <si>
    <t>SAN RAFAEL</t>
  </si>
  <si>
    <t>RUPA-RUPA</t>
  </si>
  <si>
    <t>TINGO MARIA</t>
  </si>
  <si>
    <t>Dos de mayo</t>
  </si>
  <si>
    <t>Yorawilca</t>
  </si>
  <si>
    <t>Superficie agrícola  (Ha)</t>
  </si>
  <si>
    <t>NORMALES CLIMÁTICAS ESTANDARES Y MEDIAS</t>
  </si>
  <si>
    <t>CODIGO</t>
  </si>
  <si>
    <t>NOMBRE ESTACION</t>
  </si>
  <si>
    <t>DEPARTAMENTO</t>
  </si>
  <si>
    <t>PROVINCIA</t>
  </si>
  <si>
    <t>DISTRITO</t>
  </si>
  <si>
    <t>SECTOR</t>
  </si>
  <si>
    <t>LATITUD</t>
  </si>
  <si>
    <t>LONGITUD</t>
  </si>
  <si>
    <t>ALTITUD</t>
  </si>
  <si>
    <t>NORMAL CLIMÁTICA ESTANDAR (CLIMO) O MEDIA</t>
  </si>
  <si>
    <t>000457</t>
  </si>
  <si>
    <t>CANCHAN</t>
  </si>
  <si>
    <t>SIERRA CENTRAL ORIENTAL</t>
  </si>
  <si>
    <t>-9°57'5.4"</t>
  </si>
  <si>
    <t>-76°11'0.24"</t>
  </si>
  <si>
    <t>CLINO</t>
  </si>
  <si>
    <t>000404</t>
  </si>
  <si>
    <t>-9°34'14.52"</t>
  </si>
  <si>
    <t>-76°8'43.44"</t>
  </si>
  <si>
    <t>000552</t>
  </si>
  <si>
    <t>-10°11'40.2"</t>
  </si>
  <si>
    <t>-76°6'12.6"</t>
  </si>
  <si>
    <t>000468</t>
  </si>
  <si>
    <t>SELVA NORTE ALTA</t>
  </si>
  <si>
    <t>-9°10'58.8"</t>
  </si>
  <si>
    <t>-76°0'0.36"</t>
  </si>
  <si>
    <t>Medias Climaticas Temperatura minima 1991 -2020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</si>
  <si>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</si>
  <si>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</si>
  <si>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</si>
  <si>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</si>
  <si>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</si>
  <si>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</si>
  <si>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</si>
  <si>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</si>
  <si>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</si>
  <si>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</si>
  <si>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2.61 - 3.30</t>
  </si>
  <si>
    <t>3.36 - 4.70</t>
  </si>
  <si>
    <t>2.87 a 3.79</t>
  </si>
  <si>
    <t>Quintil 5:   42.7% a 57.1%</t>
  </si>
  <si>
    <t>Muy bajo: 0.03 a 0.04</t>
  </si>
  <si>
    <t>Quintil 5:   18.5% a 28.2%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</si>
</sst>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\ ###\ ##0"/>
    <numFmt numFmtId="166" formatCode="0.0%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Roboto Condensed"/>
    </font>
    <font>
      <b/>
      <sz val="11"/>
      <color theme="1"/>
      <name val="Roboto Condensed"/>
    </font>
    <font>
      <sz val="11"/>
      <color theme="1"/>
      <name val="Roboto Condensed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7.5"/>
      <color theme="1"/>
      <name val="Arial"/>
      <family val="2"/>
    </font>
    <font>
      <sz val="7.5"/>
      <color theme="1"/>
      <name val="Arial"/>
      <family val="2"/>
    </font>
    <font>
      <b/>
      <sz val="8.5"/>
      <name val="Arial"/>
      <family val="2"/>
    </font>
    <font>
      <b/>
      <sz val="11"/>
      <name val="Roboto Condensed"/>
    </font>
    <font>
      <sz val="11"/>
      <color rgb="FF000000"/>
      <name val="Roboto Condensed"/>
    </font>
    <font>
      <b/>
      <sz val="8.5"/>
      <color theme="1"/>
      <name val="Arial"/>
      <family val="2"/>
    </font>
    <font>
      <sz val="11"/>
      <name val="Roboto Condensed"/>
    </font>
    <font>
      <sz val="11"/>
      <color rgb="FF000000"/>
      <name val="Arial"/>
      <family val="2"/>
    </font>
    <font>
      <sz val="10"/>
      <color theme="1"/>
      <name val="Roboto Condensed"/>
    </font>
    <font>
      <sz val="8"/>
      <color theme="1"/>
      <name val="Roboto Condensed"/>
    </font>
    <font>
      <sz val="9"/>
      <color theme="1"/>
      <name val="Roboto Condensed"/>
    </font>
    <font>
      <sz val="9"/>
      <name val="Roboto Condensed"/>
    </font>
    <font>
      <sz val="8"/>
      <name val="Calibri"/>
      <family val="2"/>
      <scheme val="minor"/>
    </font>
    <font>
      <b/>
      <sz val="10"/>
      <color theme="1"/>
      <name val="Roboto Condensed"/>
    </font>
    <font>
      <sz val="12"/>
      <color theme="1"/>
      <name val="Roboto Condensed"/>
    </font>
    <font>
      <b/>
      <sz val="12"/>
      <color theme="1"/>
      <name val="Roboto Condensed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Roboto Condensed"/>
    </font>
    <font>
      <b/>
      <sz val="14"/>
      <color theme="1"/>
      <name val="Roboto Condensed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4" tint="-0.499984740745262"/>
      <name val="Roboto Condensed"/>
    </font>
    <font>
      <b/>
      <sz val="9"/>
      <name val="Roboto Condensed"/>
    </font>
    <font>
      <sz val="9"/>
      <color rgb="FF000000"/>
      <name val="Roboto Condensed"/>
    </font>
    <font>
      <sz val="8"/>
      <color rgb="FF000000"/>
      <name val="Roboto Condensed"/>
    </font>
  </fonts>
  <fills count="3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6EBF6"/>
        <bgColor indexed="64"/>
      </patternFill>
    </fill>
    <fill>
      <patternFill patternType="solid">
        <fgColor rgb="FF287082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AA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theme="4" tint="-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8">
    <xf numFmtId="0" fontId="0" fillId="0" borderId="0" xfId="0"/>
    <xf numFmtId="0" fontId="0" fillId="0" borderId="4" xfId="0" applyBorder="1"/>
    <xf numFmtId="0" fontId="0" fillId="0" borderId="0" xfId="0" quotePrefix="1"/>
    <xf numFmtId="0" fontId="4" fillId="2" borderId="4" xfId="0" applyFont="1" applyFill="1" applyBorder="1" applyAlignment="1">
      <alignment horizontal="center" vertical="center"/>
    </xf>
    <xf numFmtId="4" fontId="5" fillId="3" borderId="1" xfId="0" applyNumberFormat="1" applyFont="1" applyFill="1" applyBorder="1"/>
    <xf numFmtId="0" fontId="6" fillId="0" borderId="4" xfId="0" applyFont="1" applyBorder="1"/>
    <xf numFmtId="4" fontId="6" fillId="0" borderId="4" xfId="0" applyNumberFormat="1" applyFont="1" applyBorder="1"/>
    <xf numFmtId="164" fontId="6" fillId="0" borderId="4" xfId="0" applyNumberFormat="1" applyFont="1" applyBorder="1"/>
    <xf numFmtId="0" fontId="2" fillId="2" borderId="1" xfId="0" applyFont="1" applyFill="1" applyBorder="1" applyAlignment="1">
      <alignment wrapText="1"/>
    </xf>
    <xf numFmtId="0" fontId="8" fillId="0" borderId="0" xfId="2"/>
    <xf numFmtId="0" fontId="10" fillId="0" borderId="0" xfId="0" applyFont="1"/>
    <xf numFmtId="0" fontId="4" fillId="2" borderId="1" xfId="0" applyFont="1" applyFill="1" applyBorder="1" applyAlignment="1">
      <alignment wrapText="1"/>
    </xf>
    <xf numFmtId="0" fontId="6" fillId="5" borderId="4" xfId="0" applyFont="1" applyFill="1" applyBorder="1"/>
    <xf numFmtId="165" fontId="13" fillId="0" borderId="4" xfId="3" applyNumberFormat="1" applyFont="1" applyBorder="1" applyAlignment="1">
      <alignment horizontal="right" vertical="center"/>
    </xf>
    <xf numFmtId="165" fontId="13" fillId="0" borderId="4" xfId="4" applyNumberFormat="1" applyFont="1" applyBorder="1" applyAlignment="1">
      <alignment horizontal="right" vertical="center"/>
    </xf>
    <xf numFmtId="166" fontId="6" fillId="0" borderId="4" xfId="0" applyNumberFormat="1" applyFont="1" applyBorder="1"/>
    <xf numFmtId="0" fontId="12" fillId="3" borderId="1" xfId="0" applyFont="1" applyFill="1" applyBorder="1"/>
    <xf numFmtId="0" fontId="12" fillId="7" borderId="1" xfId="0" applyFont="1" applyFill="1" applyBorder="1"/>
    <xf numFmtId="0" fontId="6" fillId="7" borderId="4" xfId="0" applyFont="1" applyFill="1" applyBorder="1"/>
    <xf numFmtId="166" fontId="12" fillId="7" borderId="1" xfId="0" applyNumberFormat="1" applyFont="1" applyFill="1" applyBorder="1"/>
    <xf numFmtId="166" fontId="13" fillId="0" borderId="4" xfId="4" applyNumberFormat="1" applyFont="1" applyBorder="1" applyAlignment="1">
      <alignment horizontal="right" vertical="center"/>
    </xf>
    <xf numFmtId="166" fontId="0" fillId="5" borderId="4" xfId="0" applyNumberFormat="1" applyFill="1" applyBorder="1"/>
    <xf numFmtId="166" fontId="0" fillId="6" borderId="4" xfId="0" applyNumberFormat="1" applyFill="1" applyBorder="1"/>
    <xf numFmtId="166" fontId="7" fillId="3" borderId="4" xfId="0" applyNumberFormat="1" applyFont="1" applyFill="1" applyBorder="1"/>
    <xf numFmtId="166" fontId="0" fillId="0" borderId="4" xfId="0" applyNumberFormat="1" applyBorder="1"/>
    <xf numFmtId="0" fontId="4" fillId="1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11" fillId="3" borderId="4" xfId="0" applyFont="1" applyFill="1" applyBorder="1" applyAlignment="1">
      <alignment horizontal="right" vertical="center" wrapText="1"/>
    </xf>
    <xf numFmtId="0" fontId="14" fillId="0" borderId="0" xfId="0" applyFont="1"/>
    <xf numFmtId="0" fontId="9" fillId="0" borderId="0" xfId="0" applyFont="1"/>
    <xf numFmtId="0" fontId="0" fillId="0" borderId="3" xfId="0" applyBorder="1"/>
    <xf numFmtId="0" fontId="0" fillId="0" borderId="0" xfId="0" applyAlignment="1">
      <alignment wrapText="1"/>
    </xf>
    <xf numFmtId="1" fontId="0" fillId="0" borderId="4" xfId="0" applyNumberFormat="1" applyBorder="1"/>
    <xf numFmtId="0" fontId="0" fillId="3" borderId="3" xfId="0" applyFill="1" applyBorder="1"/>
    <xf numFmtId="9" fontId="0" fillId="3" borderId="4" xfId="1" applyFont="1" applyFill="1" applyBorder="1"/>
    <xf numFmtId="9" fontId="0" fillId="3" borderId="4" xfId="1" applyFont="1" applyFill="1" applyBorder="1" applyAlignment="1">
      <alignment horizontal="center"/>
    </xf>
    <xf numFmtId="166" fontId="0" fillId="0" borderId="0" xfId="1" applyNumberFormat="1" applyFont="1"/>
    <xf numFmtId="0" fontId="0" fillId="11" borderId="7" xfId="0" applyFill="1" applyBorder="1" applyAlignment="1">
      <alignment horizontal="right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6" borderId="4" xfId="0" applyFont="1" applyFill="1" applyBorder="1" applyAlignment="1">
      <alignment horizontal="center" vertical="center"/>
    </xf>
    <xf numFmtId="1" fontId="16" fillId="0" borderId="4" xfId="5" applyNumberFormat="1" applyFont="1" applyBorder="1" applyAlignment="1">
      <alignment horizontal="right" vertical="center"/>
    </xf>
    <xf numFmtId="165" fontId="16" fillId="0" borderId="4" xfId="5" applyNumberFormat="1" applyFont="1" applyBorder="1" applyAlignment="1">
      <alignment horizontal="right" vertical="center"/>
    </xf>
    <xf numFmtId="9" fontId="0" fillId="0" borderId="0" xfId="0" applyNumberFormat="1" applyAlignment="1">
      <alignment wrapText="1"/>
    </xf>
    <xf numFmtId="14" fontId="0" fillId="0" borderId="0" xfId="0" applyNumberFormat="1"/>
    <xf numFmtId="0" fontId="6" fillId="17" borderId="4" xfId="0" applyFont="1" applyFill="1" applyBorder="1" applyAlignment="1">
      <alignment horizontal="center" vertical="center"/>
    </xf>
    <xf numFmtId="0" fontId="6" fillId="0" borderId="0" xfId="0" applyFont="1"/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 wrapText="1"/>
    </xf>
    <xf numFmtId="1" fontId="6" fillId="6" borderId="4" xfId="0" applyNumberFormat="1" applyFont="1" applyFill="1" applyBorder="1" applyAlignment="1">
      <alignment horizontal="center" vertical="center"/>
    </xf>
    <xf numFmtId="0" fontId="6" fillId="18" borderId="4" xfId="0" applyFont="1" applyFill="1" applyBorder="1" applyAlignment="1">
      <alignment horizontal="center" vertical="center" wrapText="1"/>
    </xf>
    <xf numFmtId="0" fontId="6" fillId="18" borderId="4" xfId="0" applyFont="1" applyFill="1" applyBorder="1" applyAlignment="1">
      <alignment horizontal="center" vertical="center"/>
    </xf>
    <xf numFmtId="0" fontId="6" fillId="19" borderId="4" xfId="0" applyFont="1" applyFill="1" applyBorder="1" applyAlignment="1">
      <alignment horizontal="center" vertical="center"/>
    </xf>
    <xf numFmtId="0" fontId="17" fillId="14" borderId="4" xfId="0" applyFont="1" applyFill="1" applyBorder="1" applyAlignment="1">
      <alignment horizontal="center" vertical="center" wrapText="1"/>
    </xf>
    <xf numFmtId="0" fontId="19" fillId="16" borderId="4" xfId="0" applyFont="1" applyFill="1" applyBorder="1" applyAlignment="1">
      <alignment horizontal="center" vertical="center"/>
    </xf>
    <xf numFmtId="0" fontId="19" fillId="15" borderId="4" xfId="0" applyFont="1" applyFill="1" applyBorder="1" applyAlignment="1">
      <alignment horizontal="center" vertical="center"/>
    </xf>
    <xf numFmtId="0" fontId="19" fillId="17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3" borderId="4" xfId="0" quotePrefix="1" applyFont="1" applyFill="1" applyBorder="1" applyAlignment="1">
      <alignment horizontal="center" vertical="center"/>
    </xf>
    <xf numFmtId="0" fontId="6" fillId="15" borderId="4" xfId="0" applyFont="1" applyFill="1" applyBorder="1" applyAlignment="1">
      <alignment horizontal="center" vertical="center"/>
    </xf>
    <xf numFmtId="0" fontId="6" fillId="16" borderId="4" xfId="0" applyFont="1" applyFill="1" applyBorder="1" applyAlignment="1">
      <alignment horizontal="center" vertical="center"/>
    </xf>
    <xf numFmtId="0" fontId="6" fillId="20" borderId="4" xfId="0" applyFont="1" applyFill="1" applyBorder="1" applyAlignment="1">
      <alignment horizontal="center" vertical="center"/>
    </xf>
    <xf numFmtId="0" fontId="17" fillId="14" borderId="4" xfId="0" applyFont="1" applyFill="1" applyBorder="1"/>
    <xf numFmtId="0" fontId="17" fillId="14" borderId="4" xfId="0" applyFont="1" applyFill="1" applyBorder="1" applyAlignment="1">
      <alignment horizontal="center" vertical="center"/>
    </xf>
    <xf numFmtId="0" fontId="17" fillId="14" borderId="4" xfId="0" applyFont="1" applyFill="1" applyBorder="1" applyAlignment="1">
      <alignment vertical="center" wrapText="1"/>
    </xf>
    <xf numFmtId="0" fontId="5" fillId="0" borderId="4" xfId="0" applyFont="1" applyBorder="1"/>
    <xf numFmtId="0" fontId="18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6" fillId="14" borderId="4" xfId="0" applyFont="1" applyFill="1" applyBorder="1"/>
    <xf numFmtId="0" fontId="23" fillId="0" borderId="4" xfId="0" applyFont="1" applyBorder="1"/>
    <xf numFmtId="1" fontId="23" fillId="0" borderId="4" xfId="0" applyNumberFormat="1" applyFont="1" applyBorder="1"/>
    <xf numFmtId="1" fontId="24" fillId="0" borderId="4" xfId="0" applyNumberFormat="1" applyFont="1" applyBorder="1"/>
    <xf numFmtId="0" fontId="25" fillId="0" borderId="4" xfId="0" applyFont="1" applyBorder="1"/>
    <xf numFmtId="1" fontId="25" fillId="0" borderId="4" xfId="0" applyNumberFormat="1" applyFont="1" applyBorder="1"/>
    <xf numFmtId="1" fontId="27" fillId="0" borderId="4" xfId="0" applyNumberFormat="1" applyFont="1" applyBorder="1"/>
    <xf numFmtId="1" fontId="28" fillId="0" borderId="4" xfId="0" applyNumberFormat="1" applyFont="1" applyBorder="1"/>
    <xf numFmtId="0" fontId="4" fillId="22" borderId="0" xfId="0" applyFont="1" applyFill="1" applyAlignment="1">
      <alignment horizontal="center" vertical="center" wrapText="1"/>
    </xf>
    <xf numFmtId="0" fontId="4" fillId="22" borderId="0" xfId="0" applyFont="1" applyFill="1" applyAlignment="1">
      <alignment horizontal="center" vertical="center"/>
    </xf>
    <xf numFmtId="0" fontId="6" fillId="6" borderId="0" xfId="0" applyFont="1" applyFill="1"/>
    <xf numFmtId="0" fontId="6" fillId="6" borderId="0" xfId="0" applyFont="1" applyFill="1" applyAlignment="1">
      <alignment vertical="center"/>
    </xf>
    <xf numFmtId="0" fontId="0" fillId="6" borderId="0" xfId="0" applyFill="1"/>
    <xf numFmtId="0" fontId="4" fillId="6" borderId="0" xfId="0" applyFont="1" applyFill="1" applyAlignment="1">
      <alignment horizontal="center" vertical="center"/>
    </xf>
    <xf numFmtId="164" fontId="5" fillId="3" borderId="1" xfId="0" applyNumberFormat="1" applyFont="1" applyFill="1" applyBorder="1"/>
    <xf numFmtId="0" fontId="4" fillId="2" borderId="2" xfId="0" applyFont="1" applyFill="1" applyBorder="1"/>
    <xf numFmtId="0" fontId="4" fillId="2" borderId="4" xfId="0" applyFont="1" applyFill="1" applyBorder="1"/>
    <xf numFmtId="0" fontId="5" fillId="3" borderId="1" xfId="0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165" fontId="15" fillId="7" borderId="4" xfId="0" applyNumberFormat="1" applyFont="1" applyFill="1" applyBorder="1"/>
    <xf numFmtId="166" fontId="12" fillId="7" borderId="4" xfId="0" applyNumberFormat="1" applyFont="1" applyFill="1" applyBorder="1"/>
    <xf numFmtId="165" fontId="13" fillId="7" borderId="4" xfId="4" applyNumberFormat="1" applyFont="1" applyFill="1" applyBorder="1" applyAlignment="1">
      <alignment horizontal="right" vertical="center"/>
    </xf>
    <xf numFmtId="165" fontId="30" fillId="7" borderId="4" xfId="3" applyNumberFormat="1" applyFont="1" applyFill="1" applyBorder="1" applyAlignment="1">
      <alignment horizontal="right" vertical="center"/>
    </xf>
    <xf numFmtId="165" fontId="30" fillId="0" borderId="4" xfId="3" applyNumberFormat="1" applyFont="1" applyBorder="1" applyAlignment="1">
      <alignment horizontal="right" vertical="center"/>
    </xf>
    <xf numFmtId="165" fontId="30" fillId="0" borderId="4" xfId="4" applyNumberFormat="1" applyFont="1" applyBorder="1" applyAlignment="1">
      <alignment horizontal="right" vertical="center"/>
    </xf>
    <xf numFmtId="165" fontId="30" fillId="0" borderId="4" xfId="5" applyNumberFormat="1" applyFont="1" applyBorder="1" applyAlignment="1">
      <alignment horizontal="right" vertical="center"/>
    </xf>
    <xf numFmtId="165" fontId="0" fillId="0" borderId="4" xfId="0" applyNumberFormat="1" applyBorder="1"/>
    <xf numFmtId="0" fontId="6" fillId="0" borderId="11" xfId="0" applyFont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wrapText="1"/>
    </xf>
    <xf numFmtId="0" fontId="20" fillId="6" borderId="4" xfId="0" applyFont="1" applyFill="1" applyBorder="1" applyAlignment="1">
      <alignment horizontal="center" vertical="center"/>
    </xf>
    <xf numFmtId="0" fontId="20" fillId="6" borderId="4" xfId="0" applyFont="1" applyFill="1" applyBorder="1" applyAlignment="1">
      <alignment horizontal="center" vertical="center" wrapText="1"/>
    </xf>
    <xf numFmtId="0" fontId="19" fillId="25" borderId="4" xfId="0" applyFont="1" applyFill="1" applyBorder="1" applyAlignment="1">
      <alignment horizontal="center" vertical="center"/>
    </xf>
    <xf numFmtId="0" fontId="32" fillId="8" borderId="4" xfId="0" applyFont="1" applyFill="1" applyBorder="1" applyAlignment="1">
      <alignment horizontal="center" vertical="center" wrapText="1"/>
    </xf>
    <xf numFmtId="0" fontId="32" fillId="8" borderId="4" xfId="0" applyFont="1" applyFill="1" applyBorder="1" applyAlignment="1">
      <alignment horizontal="center" vertical="center"/>
    </xf>
    <xf numFmtId="0" fontId="6" fillId="26" borderId="4" xfId="0" applyFont="1" applyFill="1" applyBorder="1" applyAlignment="1">
      <alignment horizontal="center" vertical="center"/>
    </xf>
    <xf numFmtId="0" fontId="6" fillId="20" borderId="4" xfId="0" applyFont="1" applyFill="1" applyBorder="1" applyAlignment="1">
      <alignment vertical="center"/>
    </xf>
    <xf numFmtId="0" fontId="20" fillId="3" borderId="4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10" fontId="19" fillId="3" borderId="4" xfId="0" applyNumberFormat="1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34" fillId="11" borderId="4" xfId="0" applyFont="1" applyFill="1" applyBorder="1" applyAlignment="1">
      <alignment horizontal="center" vertical="center"/>
    </xf>
    <xf numFmtId="0" fontId="33" fillId="11" borderId="4" xfId="0" applyFont="1" applyFill="1" applyBorder="1" applyAlignment="1">
      <alignment horizontal="center" vertical="center"/>
    </xf>
    <xf numFmtId="0" fontId="6" fillId="12" borderId="4" xfId="0" applyFont="1" applyFill="1" applyBorder="1" applyAlignment="1">
      <alignment horizontal="center" vertical="center"/>
    </xf>
    <xf numFmtId="1" fontId="17" fillId="0" borderId="4" xfId="0" applyNumberFormat="1" applyFont="1" applyBorder="1"/>
    <xf numFmtId="1" fontId="22" fillId="0" borderId="4" xfId="0" applyNumberFormat="1" applyFont="1" applyBorder="1"/>
    <xf numFmtId="1" fontId="5" fillId="0" borderId="4" xfId="0" applyNumberFormat="1" applyFont="1" applyBorder="1"/>
    <xf numFmtId="1" fontId="6" fillId="0" borderId="4" xfId="0" applyNumberFormat="1" applyFont="1" applyBorder="1"/>
    <xf numFmtId="0" fontId="28" fillId="0" borderId="4" xfId="0" applyFont="1" applyBorder="1"/>
    <xf numFmtId="0" fontId="26" fillId="0" borderId="4" xfId="0" applyFont="1" applyBorder="1"/>
    <xf numFmtId="0" fontId="2" fillId="27" borderId="4" xfId="0" applyFont="1" applyFill="1" applyBorder="1" applyAlignment="1">
      <alignment horizontal="center" vertical="center"/>
    </xf>
    <xf numFmtId="0" fontId="2" fillId="27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0" fontId="0" fillId="28" borderId="4" xfId="0" applyFill="1" applyBorder="1" applyAlignment="1">
      <alignment horizontal="center" vertical="center"/>
    </xf>
    <xf numFmtId="0" fontId="0" fillId="29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28" borderId="4" xfId="0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164" fontId="0" fillId="0" borderId="0" xfId="0" applyNumberFormat="1"/>
    <xf numFmtId="0" fontId="17" fillId="14" borderId="4" xfId="0" applyFont="1" applyFill="1" applyBorder="1" applyAlignment="1">
      <alignment horizontal="center" vertical="center" wrapText="1"/>
    </xf>
    <xf numFmtId="0" fontId="17" fillId="14" borderId="4" xfId="0" applyFont="1" applyFill="1" applyBorder="1" applyAlignment="1">
      <alignment horizontal="center" vertical="center"/>
    </xf>
    <xf numFmtId="0" fontId="19" fillId="6" borderId="4" xfId="0" applyFont="1" applyFill="1" applyBorder="1" applyAlignment="1">
      <alignment horizontal="center" vertical="center"/>
    </xf>
    <xf numFmtId="0" fontId="4" fillId="21" borderId="0" xfId="0" applyFont="1" applyFill="1" applyAlignment="1">
      <alignment horizontal="center" vertical="center" wrapText="1"/>
    </xf>
    <xf numFmtId="0" fontId="4" fillId="22" borderId="0" xfId="0" applyFont="1" applyFill="1" applyAlignment="1">
      <alignment horizontal="center" vertical="center" wrapText="1"/>
    </xf>
    <xf numFmtId="0" fontId="5" fillId="23" borderId="0" xfId="0" applyFont="1" applyFill="1" applyAlignment="1">
      <alignment horizontal="left"/>
    </xf>
    <xf numFmtId="0" fontId="6" fillId="23" borderId="0" xfId="0" applyFont="1" applyFill="1" applyAlignment="1">
      <alignment horizontal="left"/>
    </xf>
    <xf numFmtId="0" fontId="6" fillId="23" borderId="0" xfId="0" applyFont="1" applyFill="1" applyAlignment="1">
      <alignment horizontal="left" vertical="center"/>
    </xf>
    <xf numFmtId="0" fontId="4" fillId="22" borderId="0" xfId="0" applyFont="1" applyFill="1" applyAlignment="1">
      <alignment horizontal="center" vertical="center"/>
    </xf>
    <xf numFmtId="0" fontId="5" fillId="23" borderId="0" xfId="0" applyFont="1" applyFill="1" applyAlignment="1">
      <alignment horizontal="left" vertical="center"/>
    </xf>
    <xf numFmtId="0" fontId="6" fillId="23" borderId="0" xfId="0" applyFont="1" applyFill="1" applyAlignment="1">
      <alignment horizontal="left" vertical="center" wrapText="1"/>
    </xf>
    <xf numFmtId="0" fontId="29" fillId="0" borderId="4" xfId="0" applyFont="1" applyBorder="1" applyAlignment="1">
      <alignment horizontal="center" wrapText="1"/>
    </xf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wrapText="1"/>
    </xf>
    <xf numFmtId="0" fontId="4" fillId="8" borderId="2" xfId="0" applyFont="1" applyFill="1" applyBorder="1" applyAlignment="1">
      <alignment horizontal="center" wrapText="1"/>
    </xf>
    <xf numFmtId="0" fontId="4" fillId="9" borderId="5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left"/>
    </xf>
    <xf numFmtId="0" fontId="31" fillId="3" borderId="0" xfId="0" applyFont="1" applyFill="1" applyAlignment="1">
      <alignment horizontal="left"/>
    </xf>
    <xf numFmtId="0" fontId="31" fillId="4" borderId="0" xfId="0" applyFont="1" applyFill="1" applyAlignment="1">
      <alignment horizontal="left"/>
    </xf>
    <xf numFmtId="0" fontId="31" fillId="3" borderId="9" xfId="0" applyFont="1" applyFill="1" applyBorder="1" applyAlignment="1">
      <alignment horizontal="left"/>
    </xf>
    <xf numFmtId="0" fontId="4" fillId="24" borderId="10" xfId="0" applyFont="1" applyFill="1" applyBorder="1" applyAlignment="1">
      <alignment horizontal="center"/>
    </xf>
    <xf numFmtId="0" fontId="12" fillId="8" borderId="5" xfId="0" applyFont="1" applyFill="1" applyBorder="1" applyAlignment="1">
      <alignment horizontal="center"/>
    </xf>
    <xf numFmtId="0" fontId="12" fillId="8" borderId="6" xfId="0" applyFont="1" applyFill="1" applyBorder="1" applyAlignment="1">
      <alignment horizontal="center"/>
    </xf>
    <xf numFmtId="0" fontId="12" fillId="8" borderId="2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7" fillId="18" borderId="4" xfId="0" applyFont="1" applyFill="1" applyBorder="1" applyAlignment="1">
      <alignment horizontal="center" vertical="center" wrapText="1"/>
    </xf>
    <xf numFmtId="0" fontId="6" fillId="18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4" fillId="24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18" borderId="4" xfId="0" applyFont="1" applyFill="1" applyBorder="1" applyAlignment="1">
      <alignment horizontal="center" vertical="center"/>
    </xf>
    <xf numFmtId="0" fontId="4" fillId="13" borderId="5" xfId="0" applyFont="1" applyFill="1" applyBorder="1" applyAlignment="1">
      <alignment horizontal="center" vertical="center" wrapText="1"/>
    </xf>
    <xf numFmtId="0" fontId="4" fillId="13" borderId="6" xfId="0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8" xfId="0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2" fontId="19" fillId="0" borderId="3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6" fillId="20" borderId="4" xfId="0" applyFont="1" applyFill="1" applyBorder="1" applyAlignment="1">
      <alignment horizontal="center" vertical="center"/>
    </xf>
    <xf numFmtId="0" fontId="17" fillId="14" borderId="4" xfId="0" applyFont="1" applyFill="1" applyBorder="1" applyAlignment="1">
      <alignment horizontal="center" vertical="center" wrapText="1"/>
    </xf>
    <xf numFmtId="0" fontId="17" fillId="14" borderId="5" xfId="0" applyFont="1" applyFill="1" applyBorder="1" applyAlignment="1">
      <alignment horizontal="center" vertical="center" wrapText="1"/>
    </xf>
    <xf numFmtId="0" fontId="17" fillId="14" borderId="6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horizontal="center" vertical="center" wrapText="1"/>
    </xf>
    <xf numFmtId="0" fontId="17" fillId="14" borderId="4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/>
    </xf>
    <xf numFmtId="0" fontId="6" fillId="14" borderId="4" xfId="0" applyFont="1" applyFill="1" applyBorder="1" applyAlignment="1">
      <alignment horizontal="center" vertical="center" wrapText="1"/>
    </xf>
    <xf numFmtId="0" fontId="6" fillId="16" borderId="4" xfId="0" applyFont="1" applyFill="1" applyBorder="1" applyAlignment="1">
      <alignment horizontal="center"/>
    </xf>
    <xf numFmtId="0" fontId="6" fillId="15" borderId="4" xfId="0" applyFont="1" applyFill="1" applyBorder="1" applyAlignment="1">
      <alignment horizontal="center"/>
    </xf>
    <xf numFmtId="0" fontId="6" fillId="17" borderId="4" xfId="0" applyFont="1" applyFill="1" applyBorder="1" applyAlignment="1">
      <alignment horizontal="center"/>
    </xf>
  </cellXfs>
  <cellStyles count="12">
    <cellStyle name="Hipervínculo" xfId="2" builtinId="8"/>
    <cellStyle name="Normal" xfId="0" builtinId="0"/>
    <cellStyle name="Porcentaje" xfId="1" builtinId="5"/>
    <cellStyle name="style1537279825927" xfId="8" xr:uid="{972DE4F0-ABC2-40F1-AAA7-1E2BFAAD1B3A}"/>
    <cellStyle name="style1537279825943" xfId="9" xr:uid="{36550D3D-D913-4234-B4C8-CF964951FC5B}"/>
    <cellStyle name="style1537279825959" xfId="10" xr:uid="{450342E3-7816-4EFA-BEFE-A3F961AA0990}"/>
    <cellStyle name="style1537279825974" xfId="11" xr:uid="{523F4A40-7E82-4194-B89D-60042CD92F2E}"/>
    <cellStyle name="style1537279836428" xfId="3" xr:uid="{4497B27A-77E5-4151-90B4-AEC551E3B4E0}"/>
    <cellStyle name="style1537279836443" xfId="4" xr:uid="{E2D97908-10C0-4DA7-9610-44C8AE1EDCFB}"/>
    <cellStyle name="style1537279836459" xfId="5" xr:uid="{EF1C3A1E-AD01-4DD2-9206-837BDECD8CD0}"/>
    <cellStyle name="style1537279836475" xfId="6" xr:uid="{D6F596E6-5420-4D7E-9107-B5992525C21E}"/>
    <cellStyle name="style1537279854116" xfId="7" xr:uid="{043B1E47-8B13-4E2E-967B-F25C49A2A0A7}"/>
  </cellStyles>
  <dxfs count="0"/>
  <tableStyles count="0" defaultTableStyle="TableStyleMedium2" defaultPivotStyle="PivotStyleLight16"/>
  <colors>
    <mruColors>
      <color rgb="FFFFAA00"/>
      <color rgb="FF00B050"/>
      <color rgb="FF7F7F7F"/>
      <color rgb="FFF2F2F2"/>
      <color rgb="FF287082"/>
      <color rgb="FFE6EBF6"/>
      <color rgb="FFE890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38877167844793"/>
          <c:y val="1.2011248593925758E-2"/>
          <c:w val="0.76281977931575107"/>
          <c:h val="0.7509685039370078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'Figura 3'!$D$23</c:f>
              <c:strCache>
                <c:ptCount val="1"/>
                <c:pt idx="0">
                  <c:v>Urbana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'Figura 3'!$C$25:$C$35</c:f>
              <c:strCache>
                <c:ptCount val="11"/>
                <c:pt idx="0">
                  <c:v>Huanuco</c:v>
                </c:pt>
                <c:pt idx="1">
                  <c:v>Leoncio Prado</c:v>
                </c:pt>
                <c:pt idx="2">
                  <c:v>Ambo</c:v>
                </c:pt>
                <c:pt idx="3">
                  <c:v>Huamalies</c:v>
                </c:pt>
                <c:pt idx="4">
                  <c:v>Pachitea</c:v>
                </c:pt>
                <c:pt idx="5">
                  <c:v>Dos de Mayo</c:v>
                </c:pt>
                <c:pt idx="6">
                  <c:v>Marañon</c:v>
                </c:pt>
                <c:pt idx="7">
                  <c:v>Puerto Inca</c:v>
                </c:pt>
                <c:pt idx="8">
                  <c:v>Huacaybamba</c:v>
                </c:pt>
                <c:pt idx="9">
                  <c:v>Lauricocha</c:v>
                </c:pt>
                <c:pt idx="10">
                  <c:v>Yarowilca</c:v>
                </c:pt>
              </c:strCache>
            </c:strRef>
          </c:cat>
          <c:val>
            <c:numRef>
              <c:f>'Figura 3'!$D$25:$D$35</c:f>
              <c:numCache>
                <c:formatCode>#\ ###\ ##0</c:formatCode>
                <c:ptCount val="11"/>
                <c:pt idx="0">
                  <c:v>210539</c:v>
                </c:pt>
                <c:pt idx="1">
                  <c:v>89945</c:v>
                </c:pt>
                <c:pt idx="2">
                  <c:v>17964</c:v>
                </c:pt>
                <c:pt idx="3">
                  <c:v>14643</c:v>
                </c:pt>
                <c:pt idx="4">
                  <c:v>13504</c:v>
                </c:pt>
                <c:pt idx="5">
                  <c:v>8609</c:v>
                </c:pt>
                <c:pt idx="6">
                  <c:v>7861</c:v>
                </c:pt>
                <c:pt idx="7">
                  <c:v>7394</c:v>
                </c:pt>
                <c:pt idx="8">
                  <c:v>2636</c:v>
                </c:pt>
                <c:pt idx="9">
                  <c:v>2337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18-46E6-84B8-C04474C5C10A}"/>
            </c:ext>
          </c:extLst>
        </c:ser>
        <c:ser>
          <c:idx val="1"/>
          <c:order val="1"/>
          <c:tx>
            <c:strRef>
              <c:f>'Figura 3'!$E$23</c:f>
              <c:strCache>
                <c:ptCount val="1"/>
                <c:pt idx="0">
                  <c:v>Rural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'Figura 3'!$C$25:$C$35</c:f>
              <c:strCache>
                <c:ptCount val="11"/>
                <c:pt idx="0">
                  <c:v>Huanuco</c:v>
                </c:pt>
                <c:pt idx="1">
                  <c:v>Leoncio Prado</c:v>
                </c:pt>
                <c:pt idx="2">
                  <c:v>Ambo</c:v>
                </c:pt>
                <c:pt idx="3">
                  <c:v>Huamalies</c:v>
                </c:pt>
                <c:pt idx="4">
                  <c:v>Pachitea</c:v>
                </c:pt>
                <c:pt idx="5">
                  <c:v>Dos de Mayo</c:v>
                </c:pt>
                <c:pt idx="6">
                  <c:v>Marañon</c:v>
                </c:pt>
                <c:pt idx="7">
                  <c:v>Puerto Inca</c:v>
                </c:pt>
                <c:pt idx="8">
                  <c:v>Huacaybamba</c:v>
                </c:pt>
                <c:pt idx="9">
                  <c:v>Lauricocha</c:v>
                </c:pt>
                <c:pt idx="10">
                  <c:v>Yarowilca</c:v>
                </c:pt>
              </c:strCache>
            </c:strRef>
          </c:cat>
          <c:val>
            <c:numRef>
              <c:f>'Figura 3'!$E$25:$E$35</c:f>
              <c:numCache>
                <c:formatCode>#\ ###\ ##0</c:formatCode>
                <c:ptCount val="11"/>
                <c:pt idx="0">
                  <c:v>82858</c:v>
                </c:pt>
                <c:pt idx="1">
                  <c:v>37848</c:v>
                </c:pt>
                <c:pt idx="2">
                  <c:v>32916</c:v>
                </c:pt>
                <c:pt idx="3">
                  <c:v>37396</c:v>
                </c:pt>
                <c:pt idx="4">
                  <c:v>35655</c:v>
                </c:pt>
                <c:pt idx="5">
                  <c:v>24649</c:v>
                </c:pt>
                <c:pt idx="6">
                  <c:v>18761</c:v>
                </c:pt>
                <c:pt idx="7">
                  <c:v>25144</c:v>
                </c:pt>
                <c:pt idx="8">
                  <c:v>13915</c:v>
                </c:pt>
                <c:pt idx="9">
                  <c:v>16576</c:v>
                </c:pt>
                <c:pt idx="10">
                  <c:v>19897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18-46E6-84B8-C04474C5C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29744552"/>
        <c:axId val="629743240"/>
      </c:barChart>
      <c:catAx>
        <c:axId val="6297445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9743240"/>
        <c:crossesAt val="0"/>
        <c:auto val="1"/>
        <c:lblAlgn val="ctr"/>
        <c:lblOffset val="100"/>
        <c:noMultiLvlLbl val="0"/>
      </c:catAx>
      <c:valAx>
        <c:axId val="629743240"/>
        <c:scaling>
          <c:orientation val="minMax"/>
          <c:max val="22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0" sourceLinked="1"/>
        <c:majorTickMark val="out"/>
        <c:minorTickMark val="none"/>
        <c:tickLblPos val="nextTo"/>
        <c:spPr>
          <a:noFill/>
          <a:ln w="12700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9744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00657056447414"/>
          <c:y val="0.89534458192725908"/>
          <c:w val="0.46878674821376948"/>
          <c:h val="8.08458942632171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703485324297926"/>
          <c:y val="3.1969974821348009E-2"/>
          <c:w val="0.79510225460000339"/>
          <c:h val="0.7845939639154502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'Figura 3'!$D$40</c:f>
              <c:strCache>
                <c:ptCount val="1"/>
                <c:pt idx="0">
                  <c:v>Urbana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'Figura 3'!$C$42:$C$52</c:f>
              <c:strCache>
                <c:ptCount val="11"/>
                <c:pt idx="0">
                  <c:v>Huanuco</c:v>
                </c:pt>
                <c:pt idx="1">
                  <c:v>Leoncio Prado</c:v>
                </c:pt>
                <c:pt idx="2">
                  <c:v>Ambo</c:v>
                </c:pt>
                <c:pt idx="3">
                  <c:v>Huamalies</c:v>
                </c:pt>
                <c:pt idx="4">
                  <c:v>Pachitea</c:v>
                </c:pt>
                <c:pt idx="5">
                  <c:v>Dos de Mayo</c:v>
                </c:pt>
                <c:pt idx="6">
                  <c:v>Marañon</c:v>
                </c:pt>
                <c:pt idx="7">
                  <c:v>Puerto Inca</c:v>
                </c:pt>
                <c:pt idx="8">
                  <c:v>Huacaybamba</c:v>
                </c:pt>
                <c:pt idx="9">
                  <c:v>Lauricocha</c:v>
                </c:pt>
                <c:pt idx="10">
                  <c:v>Yarowilca</c:v>
                </c:pt>
              </c:strCache>
            </c:strRef>
          </c:cat>
          <c:val>
            <c:numRef>
              <c:f>'Figura 3'!$D$42:$D$52</c:f>
              <c:numCache>
                <c:formatCode>0.0%</c:formatCode>
                <c:ptCount val="11"/>
                <c:pt idx="0">
                  <c:v>0.29199999999999998</c:v>
                </c:pt>
                <c:pt idx="1">
                  <c:v>0.12470000000000001</c:v>
                </c:pt>
                <c:pt idx="2">
                  <c:v>2.4899999999999999E-2</c:v>
                </c:pt>
                <c:pt idx="3">
                  <c:v>2.0299999999999999E-2</c:v>
                </c:pt>
                <c:pt idx="4">
                  <c:v>1.8700000000000001E-2</c:v>
                </c:pt>
                <c:pt idx="5">
                  <c:v>1.1900000000000001E-2</c:v>
                </c:pt>
                <c:pt idx="6">
                  <c:v>1.09E-2</c:v>
                </c:pt>
                <c:pt idx="7">
                  <c:v>1.03E-2</c:v>
                </c:pt>
                <c:pt idx="8">
                  <c:v>3.7000000000000002E-3</c:v>
                </c:pt>
                <c:pt idx="9">
                  <c:v>3.2000000000000002E-3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33-4475-8A39-9A1FCC3DBE4E}"/>
            </c:ext>
          </c:extLst>
        </c:ser>
        <c:ser>
          <c:idx val="1"/>
          <c:order val="1"/>
          <c:tx>
            <c:strRef>
              <c:f>'Figura 3'!$E$40</c:f>
              <c:strCache>
                <c:ptCount val="1"/>
                <c:pt idx="0">
                  <c:v>Rural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'Figura 3'!$C$42:$C$52</c:f>
              <c:strCache>
                <c:ptCount val="11"/>
                <c:pt idx="0">
                  <c:v>Huanuco</c:v>
                </c:pt>
                <c:pt idx="1">
                  <c:v>Leoncio Prado</c:v>
                </c:pt>
                <c:pt idx="2">
                  <c:v>Ambo</c:v>
                </c:pt>
                <c:pt idx="3">
                  <c:v>Huamalies</c:v>
                </c:pt>
                <c:pt idx="4">
                  <c:v>Pachitea</c:v>
                </c:pt>
                <c:pt idx="5">
                  <c:v>Dos de Mayo</c:v>
                </c:pt>
                <c:pt idx="6">
                  <c:v>Marañon</c:v>
                </c:pt>
                <c:pt idx="7">
                  <c:v>Puerto Inca</c:v>
                </c:pt>
                <c:pt idx="8">
                  <c:v>Huacaybamba</c:v>
                </c:pt>
                <c:pt idx="9">
                  <c:v>Lauricocha</c:v>
                </c:pt>
                <c:pt idx="10">
                  <c:v>Yarowilca</c:v>
                </c:pt>
              </c:strCache>
            </c:strRef>
          </c:cat>
          <c:val>
            <c:numRef>
              <c:f>'Figura 3'!$E$42:$E$52</c:f>
              <c:numCache>
                <c:formatCode>0.0%</c:formatCode>
                <c:ptCount val="11"/>
                <c:pt idx="0">
                  <c:v>0.1149</c:v>
                </c:pt>
                <c:pt idx="1">
                  <c:v>5.2499999999999998E-2</c:v>
                </c:pt>
                <c:pt idx="2">
                  <c:v>4.5699999999999998E-2</c:v>
                </c:pt>
                <c:pt idx="3">
                  <c:v>5.1900000000000002E-2</c:v>
                </c:pt>
                <c:pt idx="4">
                  <c:v>4.9399999999999999E-2</c:v>
                </c:pt>
                <c:pt idx="5">
                  <c:v>3.4200000000000001E-2</c:v>
                </c:pt>
                <c:pt idx="6">
                  <c:v>2.5999999999999999E-2</c:v>
                </c:pt>
                <c:pt idx="7">
                  <c:v>3.49E-2</c:v>
                </c:pt>
                <c:pt idx="8">
                  <c:v>1.9300000000000001E-2</c:v>
                </c:pt>
                <c:pt idx="9">
                  <c:v>2.3E-2</c:v>
                </c:pt>
                <c:pt idx="10">
                  <c:v>2.76E-2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33-4475-8A39-9A1FCC3DB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29744552"/>
        <c:axId val="629743240"/>
      </c:barChart>
      <c:catAx>
        <c:axId val="6297445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9743240"/>
        <c:crossesAt val="0"/>
        <c:auto val="1"/>
        <c:lblAlgn val="ctr"/>
        <c:lblOffset val="100"/>
        <c:noMultiLvlLbl val="0"/>
      </c:catAx>
      <c:valAx>
        <c:axId val="629743240"/>
        <c:scaling>
          <c:orientation val="minMax"/>
          <c:max val="0.3000000000000000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out"/>
        <c:minorTickMark val="none"/>
        <c:tickLblPos val="nextTo"/>
        <c:spPr>
          <a:noFill/>
          <a:ln w="12700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9744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291366663648977"/>
          <c:y val="0.92168117228698809"/>
          <c:w val="0.46878674821376948"/>
          <c:h val="4.75126728561914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58114610673666"/>
          <c:y val="4.2635658914728682E-2"/>
          <c:w val="0.82519663167104107"/>
          <c:h val="0.8640566440822805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'Figura 4'!$C$7:$G$7</c:f>
              <c:strCache>
                <c:ptCount val="1"/>
                <c:pt idx="0">
                  <c:v>Censo 2007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'Figura 4'!$B$9:$B$25</c:f>
              <c:strCache>
                <c:ptCount val="17"/>
                <c:pt idx="0">
                  <c:v>0 a 4</c:v>
                </c:pt>
                <c:pt idx="1">
                  <c:v>5 a 9</c:v>
                </c:pt>
                <c:pt idx="2">
                  <c:v>10 a 14</c:v>
                </c:pt>
                <c:pt idx="3">
                  <c:v>15 a 19</c:v>
                </c:pt>
                <c:pt idx="4">
                  <c:v>20 a 24</c:v>
                </c:pt>
                <c:pt idx="5">
                  <c:v>25 a 29</c:v>
                </c:pt>
                <c:pt idx="6">
                  <c:v>30 a 34</c:v>
                </c:pt>
                <c:pt idx="7">
                  <c:v>35 a 39</c:v>
                </c:pt>
                <c:pt idx="8">
                  <c:v>40 a 44</c:v>
                </c:pt>
                <c:pt idx="9">
                  <c:v>45 a 49</c:v>
                </c:pt>
                <c:pt idx="10">
                  <c:v>50 a 54</c:v>
                </c:pt>
                <c:pt idx="11">
                  <c:v>55 a 59</c:v>
                </c:pt>
                <c:pt idx="12">
                  <c:v>60 a 64</c:v>
                </c:pt>
                <c:pt idx="13">
                  <c:v>65 a 69</c:v>
                </c:pt>
                <c:pt idx="14">
                  <c:v>70 a 74</c:v>
                </c:pt>
                <c:pt idx="15">
                  <c:v>75 a 79</c:v>
                </c:pt>
                <c:pt idx="16">
                  <c:v>80 a más</c:v>
                </c:pt>
              </c:strCache>
            </c:strRef>
          </c:cat>
          <c:val>
            <c:numRef>
              <c:f>'Figura 4'!$F$9:$F$25</c:f>
              <c:numCache>
                <c:formatCode>0%</c:formatCode>
                <c:ptCount val="17"/>
                <c:pt idx="0">
                  <c:v>-0.11730537115268558</c:v>
                </c:pt>
                <c:pt idx="1">
                  <c:v>-0.12490895469585665</c:v>
                </c:pt>
                <c:pt idx="2">
                  <c:v>-0.13797525648762823</c:v>
                </c:pt>
                <c:pt idx="3">
                  <c:v>-0.10661144985744907</c:v>
                </c:pt>
                <c:pt idx="4">
                  <c:v>-8.4984288181799261E-2</c:v>
                </c:pt>
                <c:pt idx="5">
                  <c:v>-7.2724387655297276E-2</c:v>
                </c:pt>
                <c:pt idx="6">
                  <c:v>-6.2532516180051193E-2</c:v>
                </c:pt>
                <c:pt idx="7">
                  <c:v>-5.8396458077539383E-2</c:v>
                </c:pt>
                <c:pt idx="8">
                  <c:v>-5.2491519780242649E-2</c:v>
                </c:pt>
                <c:pt idx="9">
                  <c:v>-4.4835910348989656E-2</c:v>
                </c:pt>
                <c:pt idx="10">
                  <c:v>-3.490156701974903E-2</c:v>
                </c:pt>
                <c:pt idx="11">
                  <c:v>-2.7690778931596362E-2</c:v>
                </c:pt>
                <c:pt idx="12">
                  <c:v>-2.2693692381328949E-2</c:v>
                </c:pt>
                <c:pt idx="13">
                  <c:v>-1.8047780575614427E-2</c:v>
                </c:pt>
                <c:pt idx="14">
                  <c:v>-1.3763448692069174E-2</c:v>
                </c:pt>
                <c:pt idx="15">
                  <c:v>-1.061328116870955E-2</c:v>
                </c:pt>
                <c:pt idx="16">
                  <c:v>-9.5233388133935445E-3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1A-4EB4-8A48-114A94591FFC}"/>
            </c:ext>
          </c:extLst>
        </c:ser>
        <c:ser>
          <c:idx val="1"/>
          <c:order val="1"/>
          <c:tx>
            <c:strRef>
              <c:f>'Figura 4'!$C$7</c:f>
              <c:strCache>
                <c:ptCount val="1"/>
                <c:pt idx="0">
                  <c:v>Censo 2007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'Figura 4'!$B$9:$B$25</c:f>
              <c:strCache>
                <c:ptCount val="17"/>
                <c:pt idx="0">
                  <c:v>0 a 4</c:v>
                </c:pt>
                <c:pt idx="1">
                  <c:v>5 a 9</c:v>
                </c:pt>
                <c:pt idx="2">
                  <c:v>10 a 14</c:v>
                </c:pt>
                <c:pt idx="3">
                  <c:v>15 a 19</c:v>
                </c:pt>
                <c:pt idx="4">
                  <c:v>20 a 24</c:v>
                </c:pt>
                <c:pt idx="5">
                  <c:v>25 a 29</c:v>
                </c:pt>
                <c:pt idx="6">
                  <c:v>30 a 34</c:v>
                </c:pt>
                <c:pt idx="7">
                  <c:v>35 a 39</c:v>
                </c:pt>
                <c:pt idx="8">
                  <c:v>40 a 44</c:v>
                </c:pt>
                <c:pt idx="9">
                  <c:v>45 a 49</c:v>
                </c:pt>
                <c:pt idx="10">
                  <c:v>50 a 54</c:v>
                </c:pt>
                <c:pt idx="11">
                  <c:v>55 a 59</c:v>
                </c:pt>
                <c:pt idx="12">
                  <c:v>60 a 64</c:v>
                </c:pt>
                <c:pt idx="13">
                  <c:v>65 a 69</c:v>
                </c:pt>
                <c:pt idx="14">
                  <c:v>70 a 74</c:v>
                </c:pt>
                <c:pt idx="15">
                  <c:v>75 a 79</c:v>
                </c:pt>
                <c:pt idx="16">
                  <c:v>80 a más</c:v>
                </c:pt>
              </c:strCache>
            </c:strRef>
          </c:cat>
          <c:val>
            <c:numRef>
              <c:f>'Figura 4'!$G$9:$G$25</c:f>
              <c:numCache>
                <c:formatCode>0%</c:formatCode>
                <c:ptCount val="17"/>
                <c:pt idx="0">
                  <c:v>0.11372714062239445</c:v>
                </c:pt>
                <c:pt idx="1">
                  <c:v>0.1230283828173182</c:v>
                </c:pt>
                <c:pt idx="2">
                  <c:v>0.13199876124605942</c:v>
                </c:pt>
                <c:pt idx="3">
                  <c:v>0.10273187594461605</c:v>
                </c:pt>
                <c:pt idx="4">
                  <c:v>8.7067461798469553E-2</c:v>
                </c:pt>
                <c:pt idx="5">
                  <c:v>7.4394056098613284E-2</c:v>
                </c:pt>
                <c:pt idx="6">
                  <c:v>6.5556023176345096E-2</c:v>
                </c:pt>
                <c:pt idx="7">
                  <c:v>6.2885290855719575E-2</c:v>
                </c:pt>
                <c:pt idx="8">
                  <c:v>5.2959377870243171E-2</c:v>
                </c:pt>
                <c:pt idx="9">
                  <c:v>4.4497206186358357E-2</c:v>
                </c:pt>
                <c:pt idx="10">
                  <c:v>3.5214492362340824E-2</c:v>
                </c:pt>
                <c:pt idx="11">
                  <c:v>2.7631094841436849E-2</c:v>
                </c:pt>
                <c:pt idx="12">
                  <c:v>2.2811071495689506E-2</c:v>
                </c:pt>
                <c:pt idx="13">
                  <c:v>1.9333031585578576E-2</c:v>
                </c:pt>
                <c:pt idx="14">
                  <c:v>1.4235082676237893E-2</c:v>
                </c:pt>
                <c:pt idx="15">
                  <c:v>1.0537349225381751E-2</c:v>
                </c:pt>
                <c:pt idx="16">
                  <c:v>1.1392301197197452E-2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1A-4EB4-8A48-114A94591FFC}"/>
            </c:ext>
          </c:extLst>
        </c:ser>
        <c:ser>
          <c:idx val="2"/>
          <c:order val="2"/>
          <c:tx>
            <c:strRef>
              <c:f>'Figura 4'!$H$7</c:f>
              <c:strCache>
                <c:ptCount val="1"/>
                <c:pt idx="0">
                  <c:v>Censo 2017</c:v>
                </c:pt>
              </c:strCache>
            </c:strRef>
          </c:tx>
          <c:spPr>
            <a:noFill/>
            <a:ln w="28575">
              <a:solidFill>
                <a:schemeClr val="accent1"/>
              </a:solidFill>
            </a:ln>
            <a:effectLst/>
          </c:spPr>
          <c:invertIfNegative val="0"/>
          <c:cat>
            <c:strRef>
              <c:f>'Figura 4'!$B$9:$B$25</c:f>
              <c:strCache>
                <c:ptCount val="17"/>
                <c:pt idx="0">
                  <c:v>0 a 4</c:v>
                </c:pt>
                <c:pt idx="1">
                  <c:v>5 a 9</c:v>
                </c:pt>
                <c:pt idx="2">
                  <c:v>10 a 14</c:v>
                </c:pt>
                <c:pt idx="3">
                  <c:v>15 a 19</c:v>
                </c:pt>
                <c:pt idx="4">
                  <c:v>20 a 24</c:v>
                </c:pt>
                <c:pt idx="5">
                  <c:v>25 a 29</c:v>
                </c:pt>
                <c:pt idx="6">
                  <c:v>30 a 34</c:v>
                </c:pt>
                <c:pt idx="7">
                  <c:v>35 a 39</c:v>
                </c:pt>
                <c:pt idx="8">
                  <c:v>40 a 44</c:v>
                </c:pt>
                <c:pt idx="9">
                  <c:v>45 a 49</c:v>
                </c:pt>
                <c:pt idx="10">
                  <c:v>50 a 54</c:v>
                </c:pt>
                <c:pt idx="11">
                  <c:v>55 a 59</c:v>
                </c:pt>
                <c:pt idx="12">
                  <c:v>60 a 64</c:v>
                </c:pt>
                <c:pt idx="13">
                  <c:v>65 a 69</c:v>
                </c:pt>
                <c:pt idx="14">
                  <c:v>70 a 74</c:v>
                </c:pt>
                <c:pt idx="15">
                  <c:v>75 a 79</c:v>
                </c:pt>
                <c:pt idx="16">
                  <c:v>80 a más</c:v>
                </c:pt>
              </c:strCache>
            </c:strRef>
          </c:cat>
          <c:val>
            <c:numRef>
              <c:f>'Figura 4'!$K$9:$K$25</c:f>
              <c:numCache>
                <c:formatCode>0%</c:formatCode>
                <c:ptCount val="17"/>
                <c:pt idx="0">
                  <c:v>-9.6976501320103367E-2</c:v>
                </c:pt>
                <c:pt idx="1">
                  <c:v>-0.10149257074382155</c:v>
                </c:pt>
                <c:pt idx="2">
                  <c:v>-0.1103511222978478</c:v>
                </c:pt>
                <c:pt idx="3">
                  <c:v>-9.4526680646976641E-2</c:v>
                </c:pt>
                <c:pt idx="4">
                  <c:v>-8.2537958221458194E-2</c:v>
                </c:pt>
                <c:pt idx="5">
                  <c:v>-7.4015382074032188E-2</c:v>
                </c:pt>
                <c:pt idx="6">
                  <c:v>-7.1767146644865595E-2</c:v>
                </c:pt>
                <c:pt idx="7">
                  <c:v>-6.6486733171131879E-2</c:v>
                </c:pt>
                <c:pt idx="8">
                  <c:v>-5.9000081194056593E-2</c:v>
                </c:pt>
                <c:pt idx="9">
                  <c:v>-5.1194252580711093E-2</c:v>
                </c:pt>
                <c:pt idx="10">
                  <c:v>-4.761331470536357E-2</c:v>
                </c:pt>
                <c:pt idx="11">
                  <c:v>-4.0177059039278325E-2</c:v>
                </c:pt>
                <c:pt idx="12">
                  <c:v>-3.1055326750081894E-2</c:v>
                </c:pt>
                <c:pt idx="13">
                  <c:v>-2.5410939919197916E-2</c:v>
                </c:pt>
                <c:pt idx="14">
                  <c:v>-1.9270989363578586E-2</c:v>
                </c:pt>
                <c:pt idx="15">
                  <c:v>-1.3791790440939724E-2</c:v>
                </c:pt>
                <c:pt idx="16">
                  <c:v>-1.4332150886555104E-2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1A-4EB4-8A48-114A94591FFC}"/>
            </c:ext>
          </c:extLst>
        </c:ser>
        <c:ser>
          <c:idx val="3"/>
          <c:order val="3"/>
          <c:tx>
            <c:strRef>
              <c:f>'Figura 4'!$H$7</c:f>
              <c:strCache>
                <c:ptCount val="1"/>
                <c:pt idx="0">
                  <c:v>Censo 2017</c:v>
                </c:pt>
              </c:strCache>
            </c:strRef>
          </c:tx>
          <c:spPr>
            <a:noFill/>
            <a:ln w="28575">
              <a:solidFill>
                <a:schemeClr val="accent1"/>
              </a:solidFill>
            </a:ln>
            <a:effectLst/>
          </c:spPr>
          <c:invertIfNegative val="0"/>
          <c:cat>
            <c:strRef>
              <c:f>'Figura 4'!$B$9:$B$25</c:f>
              <c:strCache>
                <c:ptCount val="17"/>
                <c:pt idx="0">
                  <c:v>0 a 4</c:v>
                </c:pt>
                <c:pt idx="1">
                  <c:v>5 a 9</c:v>
                </c:pt>
                <c:pt idx="2">
                  <c:v>10 a 14</c:v>
                </c:pt>
                <c:pt idx="3">
                  <c:v>15 a 19</c:v>
                </c:pt>
                <c:pt idx="4">
                  <c:v>20 a 24</c:v>
                </c:pt>
                <c:pt idx="5">
                  <c:v>25 a 29</c:v>
                </c:pt>
                <c:pt idx="6">
                  <c:v>30 a 34</c:v>
                </c:pt>
                <c:pt idx="7">
                  <c:v>35 a 39</c:v>
                </c:pt>
                <c:pt idx="8">
                  <c:v>40 a 44</c:v>
                </c:pt>
                <c:pt idx="9">
                  <c:v>45 a 49</c:v>
                </c:pt>
                <c:pt idx="10">
                  <c:v>50 a 54</c:v>
                </c:pt>
                <c:pt idx="11">
                  <c:v>55 a 59</c:v>
                </c:pt>
                <c:pt idx="12">
                  <c:v>60 a 64</c:v>
                </c:pt>
                <c:pt idx="13">
                  <c:v>65 a 69</c:v>
                </c:pt>
                <c:pt idx="14">
                  <c:v>70 a 74</c:v>
                </c:pt>
                <c:pt idx="15">
                  <c:v>75 a 79</c:v>
                </c:pt>
                <c:pt idx="16">
                  <c:v>80 a más</c:v>
                </c:pt>
              </c:strCache>
            </c:strRef>
          </c:cat>
          <c:val>
            <c:numRef>
              <c:f>'Figura 4'!$L$9:$L$25</c:f>
              <c:numCache>
                <c:formatCode>0%</c:formatCode>
                <c:ptCount val="17"/>
                <c:pt idx="0">
                  <c:v>9.0939820489284867E-2</c:v>
                </c:pt>
                <c:pt idx="1">
                  <c:v>9.6617547639593487E-2</c:v>
                </c:pt>
                <c:pt idx="2">
                  <c:v>0.10515612375576429</c:v>
                </c:pt>
                <c:pt idx="3">
                  <c:v>9.2116038892156166E-2</c:v>
                </c:pt>
                <c:pt idx="4">
                  <c:v>8.6061811925975187E-2</c:v>
                </c:pt>
                <c:pt idx="5">
                  <c:v>7.6880163131599052E-2</c:v>
                </c:pt>
                <c:pt idx="6">
                  <c:v>7.300798619317464E-2</c:v>
                </c:pt>
                <c:pt idx="7">
                  <c:v>6.7453926865597813E-2</c:v>
                </c:pt>
                <c:pt idx="8">
                  <c:v>6.0567003226356088E-2</c:v>
                </c:pt>
                <c:pt idx="9">
                  <c:v>5.3259608989826263E-2</c:v>
                </c:pt>
                <c:pt idx="10">
                  <c:v>4.7881432787912431E-2</c:v>
                </c:pt>
                <c:pt idx="11">
                  <c:v>3.9485761711342812E-2</c:v>
                </c:pt>
                <c:pt idx="12">
                  <c:v>3.1985995306119085E-2</c:v>
                </c:pt>
                <c:pt idx="13">
                  <c:v>2.4884714107475583E-2</c:v>
                </c:pt>
                <c:pt idx="14">
                  <c:v>1.9632953902132034E-2</c:v>
                </c:pt>
                <c:pt idx="15">
                  <c:v>1.5727798877645804E-2</c:v>
                </c:pt>
                <c:pt idx="16">
                  <c:v>1.8341312198044399E-2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1A-4EB4-8A48-114A94591F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"/>
        <c:overlap val="100"/>
        <c:axId val="524345536"/>
        <c:axId val="524346848"/>
      </c:barChart>
      <c:catAx>
        <c:axId val="524345536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t" anchorCtr="0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b="1">
                    <a:solidFill>
                      <a:sysClr val="windowText" lastClr="000000"/>
                    </a:solidFill>
                  </a:rPr>
                  <a:t>Grupos </a:t>
                </a:r>
                <a:r>
                  <a:rPr lang="es-PE" b="1" baseline="0">
                    <a:solidFill>
                      <a:sysClr val="windowText" lastClr="000000"/>
                    </a:solidFill>
                  </a:rPr>
                  <a:t>de </a:t>
                </a:r>
                <a:r>
                  <a:rPr lang="es-PE" b="1">
                    <a:solidFill>
                      <a:sysClr val="windowText" lastClr="000000"/>
                    </a:solidFill>
                  </a:rPr>
                  <a:t>edad</a:t>
                </a:r>
              </a:p>
            </c:rich>
          </c:tx>
          <c:layout>
            <c:manualLayout>
              <c:xMode val="edge"/>
              <c:yMode val="edge"/>
              <c:x val="4.3252830552630885E-2"/>
              <c:y val="8.2684356367106401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t" anchorCtr="0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24346848"/>
        <c:crosses val="autoZero"/>
        <c:auto val="1"/>
        <c:lblAlgn val="ctr"/>
        <c:lblOffset val="100"/>
        <c:noMultiLvlLbl val="0"/>
      </c:catAx>
      <c:valAx>
        <c:axId val="524346848"/>
        <c:scaling>
          <c:orientation val="minMax"/>
          <c:min val="-0.15000000000000002"/>
        </c:scaling>
        <c:delete val="0"/>
        <c:axPos val="b"/>
        <c:numFmt formatCode="0%;0%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24345536"/>
        <c:crosses val="autoZero"/>
        <c:crossBetween val="between"/>
      </c:valAx>
      <c:spPr>
        <a:solidFill>
          <a:schemeClr val="bg1"/>
        </a:solidFill>
        <a:ln>
          <a:solidFill>
            <a:schemeClr val="bg2">
              <a:lumMod val="50000"/>
            </a:schemeClr>
          </a:solidFill>
        </a:ln>
        <a:effectLst/>
      </c:spPr>
    </c:plotArea>
    <c:legend>
      <c:legendPos val="b"/>
      <c:legendEntry>
        <c:idx val="1"/>
        <c:delete val="1"/>
      </c:legendEntry>
      <c:legendEntry>
        <c:idx val="3"/>
        <c:delete val="1"/>
      </c:legendEntry>
      <c:overlay val="0"/>
      <c:spPr>
        <a:noFill/>
        <a:ln>
          <a:solidFill>
            <a:schemeClr val="bg1">
              <a:alpha val="86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Normales Climáticas </a:t>
            </a:r>
            <a:r>
              <a:rPr lang="en-US" sz="1400" b="0" i="0" u="none" strike="noStrike" kern="1200" spc="0" baseline="0">
                <a:solidFill>
                  <a:sysClr val="windowText" lastClr="000000"/>
                </a:solidFill>
              </a:rPr>
              <a:t>1991 -2020</a:t>
            </a:r>
            <a:endParaRPr lang="en-US" sz="1400">
              <a:solidFill>
                <a:sysClr val="windowText" lastClr="000000"/>
              </a:solidFill>
            </a:endParaRPr>
          </a:p>
          <a:p>
            <a:pPr>
              <a:defRPr>
                <a:solidFill>
                  <a:sysClr val="windowText" lastClr="000000"/>
                </a:solidFill>
              </a:defRPr>
            </a:pPr>
            <a:r>
              <a:rPr lang="en-US" sz="1050">
                <a:solidFill>
                  <a:sysClr val="windowText" lastClr="000000"/>
                </a:solidFill>
              </a:rPr>
              <a:t>Temperatura mínima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'Figura 5-Tabla 2'!$A$17</c:f>
              <c:strCache>
                <c:ptCount val="1"/>
                <c:pt idx="0">
                  <c:v>TINGO MARIA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dLbl>
              <c:idx val="6"/>
              <c:layout>
                <c:manualLayout>
                  <c:x val="-2.0833333333333332E-2"/>
                  <c:y val="2.05058055649203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736-4E63-8079-173CA448B6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'Figura 5-Tabla 2'!$D$13:$O$13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'Figura 5-Tabla 2'!$D$17:$O$17</c:f>
              <c:numCache>
                <c:formatCode>General</c:formatCode>
                <c:ptCount val="12"/>
                <c:pt idx="0">
                  <c:v>20.6</c:v>
                </c:pt>
                <c:pt idx="1">
                  <c:v>20.5</c:v>
                </c:pt>
                <c:pt idx="2">
                  <c:v>20.5</c:v>
                </c:pt>
                <c:pt idx="3">
                  <c:v>20.6</c:v>
                </c:pt>
                <c:pt idx="4">
                  <c:v>20.3</c:v>
                </c:pt>
                <c:pt idx="5">
                  <c:v>19.600000000000001</c:v>
                </c:pt>
                <c:pt idx="6">
                  <c:v>19</c:v>
                </c:pt>
                <c:pt idx="7">
                  <c:v>19.2</c:v>
                </c:pt>
                <c:pt idx="8">
                  <c:v>19.600000000000001</c:v>
                </c:pt>
                <c:pt idx="9">
                  <c:v>20.2</c:v>
                </c:pt>
                <c:pt idx="10">
                  <c:v>20.6</c:v>
                </c:pt>
                <c:pt idx="11">
                  <c:v>20.6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736-4E63-8079-173CA448B6AC}"/>
            </c:ext>
          </c:extLst>
        </c:ser>
        <c:ser>
          <c:idx val="1"/>
          <c:order val="1"/>
          <c:tx>
            <c:strRef>
              <c:f>'Figura 5-Tabla 2'!$A$15</c:f>
              <c:strCache>
                <c:ptCount val="1"/>
                <c:pt idx="0">
                  <c:v>HUANUCO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6"/>
              <c:layout>
                <c:manualLayout>
                  <c:x val="-3.125E-2"/>
                  <c:y val="-4.10116111298408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736-4E63-8079-173CA448B6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'Figura 5-Tabla 2'!$D$13:$O$13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'Figura 5-Tabla 2'!$D$15:$O$15</c:f>
              <c:numCache>
                <c:formatCode>General</c:formatCode>
                <c:ptCount val="12"/>
                <c:pt idx="0">
                  <c:v>15.3</c:v>
                </c:pt>
                <c:pt idx="1">
                  <c:v>15.4</c:v>
                </c:pt>
                <c:pt idx="2">
                  <c:v>15.2</c:v>
                </c:pt>
                <c:pt idx="3">
                  <c:v>14.8</c:v>
                </c:pt>
                <c:pt idx="4">
                  <c:v>13.9</c:v>
                </c:pt>
                <c:pt idx="5">
                  <c:v>12.6</c:v>
                </c:pt>
                <c:pt idx="6">
                  <c:v>11.7</c:v>
                </c:pt>
                <c:pt idx="7">
                  <c:v>12.5</c:v>
                </c:pt>
                <c:pt idx="8">
                  <c:v>13.9</c:v>
                </c:pt>
                <c:pt idx="9">
                  <c:v>14.9</c:v>
                </c:pt>
                <c:pt idx="10">
                  <c:v>15.6</c:v>
                </c:pt>
                <c:pt idx="11">
                  <c:v>15.2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736-4E63-8079-173CA448B6AC}"/>
            </c:ext>
          </c:extLst>
        </c:ser>
        <c:ser>
          <c:idx val="2"/>
          <c:order val="2"/>
          <c:tx>
            <c:strRef>
              <c:f>'Figura 5-Tabla 2'!$A$16</c:f>
              <c:strCache>
                <c:ptCount val="1"/>
                <c:pt idx="0">
                  <c:v>SAN RAFAEL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6"/>
              <c:layout>
                <c:manualLayout>
                  <c:x val="-2.8708333333333409E-2"/>
                  <c:y val="2.25257081445830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736-4E63-8079-173CA448B6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'Figura 5-Tabla 2'!$D$13:$O$13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'Figura 5-Tabla 2'!$D$16:$O$16</c:f>
              <c:numCache>
                <c:formatCode>General</c:formatCode>
                <c:ptCount val="12"/>
                <c:pt idx="0">
                  <c:v>10.8</c:v>
                </c:pt>
                <c:pt idx="1">
                  <c:v>11.1</c:v>
                </c:pt>
                <c:pt idx="2">
                  <c:v>10.8</c:v>
                </c:pt>
                <c:pt idx="3">
                  <c:v>9.8000000000000007</c:v>
                </c:pt>
                <c:pt idx="4">
                  <c:v>9.1</c:v>
                </c:pt>
                <c:pt idx="5">
                  <c:v>7.4</c:v>
                </c:pt>
                <c:pt idx="6">
                  <c:v>7</c:v>
                </c:pt>
                <c:pt idx="7">
                  <c:v>7.8</c:v>
                </c:pt>
                <c:pt idx="8">
                  <c:v>9.1999999999999993</c:v>
                </c:pt>
                <c:pt idx="9">
                  <c:v>9.9</c:v>
                </c:pt>
                <c:pt idx="10">
                  <c:v>10.3</c:v>
                </c:pt>
                <c:pt idx="11">
                  <c:v>10.8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736-4E63-8079-173CA448B6AC}"/>
            </c:ext>
          </c:extLst>
        </c:ser>
        <c:ser>
          <c:idx val="0"/>
          <c:order val="3"/>
          <c:tx>
            <c:strRef>
              <c:f>'Figura 5-Tabla 2'!$A$14</c:f>
              <c:strCache>
                <c:ptCount val="1"/>
                <c:pt idx="0">
                  <c:v>CANCHAN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6"/>
              <c:layout>
                <c:manualLayout>
                  <c:x val="-3.1656332020997373E-2"/>
                  <c:y val="3.07280303705511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736-4E63-8079-173CA448B6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'Figura 5-Tabla 2'!$D$13:$O$13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'Figura 5-Tabla 2'!$D$14:$O$14</c:f>
              <c:numCache>
                <c:formatCode>General</c:formatCode>
                <c:ptCount val="12"/>
                <c:pt idx="0">
                  <c:v>14.5</c:v>
                </c:pt>
                <c:pt idx="1">
                  <c:v>14.6</c:v>
                </c:pt>
                <c:pt idx="2">
                  <c:v>14.6</c:v>
                </c:pt>
                <c:pt idx="3">
                  <c:v>13.8</c:v>
                </c:pt>
                <c:pt idx="4">
                  <c:v>12.4</c:v>
                </c:pt>
                <c:pt idx="5">
                  <c:v>10.7</c:v>
                </c:pt>
                <c:pt idx="6">
                  <c:v>9.9</c:v>
                </c:pt>
                <c:pt idx="7">
                  <c:v>10.8</c:v>
                </c:pt>
                <c:pt idx="8">
                  <c:v>12.5</c:v>
                </c:pt>
                <c:pt idx="9">
                  <c:v>13.8</c:v>
                </c:pt>
                <c:pt idx="10">
                  <c:v>14.3</c:v>
                </c:pt>
                <c:pt idx="11">
                  <c:v>14.6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36-4E63-8079-173CA448B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6117360"/>
        <c:axId val="1076117720"/>
      </c:lineChart>
      <c:catAx>
        <c:axId val="107611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76117720"/>
        <c:crosses val="autoZero"/>
        <c:auto val="1"/>
        <c:lblAlgn val="ctr"/>
        <c:lblOffset val="100"/>
        <c:noMultiLvlLbl val="0"/>
      </c:catAx>
      <c:valAx>
        <c:axId val="107611772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Temperatura mínima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76117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'Figura 6_7'!$C$18:$C$28</c:f>
              <c:strCache>
                <c:ptCount val="11"/>
                <c:pt idx="0">
                  <c:v>Ambo</c:v>
                </c:pt>
                <c:pt idx="1">
                  <c:v>Dos de Mayo</c:v>
                </c:pt>
                <c:pt idx="2">
                  <c:v>Huacaybamba</c:v>
                </c:pt>
                <c:pt idx="3">
                  <c:v>Huamalies</c:v>
                </c:pt>
                <c:pt idx="4">
                  <c:v>Huanuco</c:v>
                </c:pt>
                <c:pt idx="5">
                  <c:v>Lauricocha</c:v>
                </c:pt>
                <c:pt idx="6">
                  <c:v>Leoncio Prado</c:v>
                </c:pt>
                <c:pt idx="7">
                  <c:v>Marañon</c:v>
                </c:pt>
                <c:pt idx="8">
                  <c:v>Pachitea</c:v>
                </c:pt>
                <c:pt idx="9">
                  <c:v>Puerto Inca</c:v>
                </c:pt>
                <c:pt idx="10">
                  <c:v>Yarowilca</c:v>
                </c:pt>
              </c:strCache>
            </c:strRef>
          </c:cat>
          <c:val>
            <c:numRef>
              <c:f>'Figura 6_7'!$D$18:$D$28</c:f>
              <c:numCache>
                <c:formatCode>General</c:formatCode>
                <c:ptCount val="11"/>
                <c:pt idx="0">
                  <c:v>35</c:v>
                </c:pt>
                <c:pt idx="1">
                  <c:v>54</c:v>
                </c:pt>
                <c:pt idx="2">
                  <c:v>10</c:v>
                </c:pt>
                <c:pt idx="3">
                  <c:v>33</c:v>
                </c:pt>
                <c:pt idx="4">
                  <c:v>66</c:v>
                </c:pt>
                <c:pt idx="5">
                  <c:v>54</c:v>
                </c:pt>
                <c:pt idx="6">
                  <c:v>0</c:v>
                </c:pt>
                <c:pt idx="7">
                  <c:v>6</c:v>
                </c:pt>
                <c:pt idx="8">
                  <c:v>14</c:v>
                </c:pt>
                <c:pt idx="9">
                  <c:v>0</c:v>
                </c:pt>
                <c:pt idx="10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62-418B-BD58-569712BE01A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27908032"/>
        <c:axId val="327905512"/>
      </c:barChart>
      <c:catAx>
        <c:axId val="32790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27905512"/>
        <c:crosses val="autoZero"/>
        <c:auto val="1"/>
        <c:lblAlgn val="ctr"/>
        <c:lblOffset val="100"/>
        <c:noMultiLvlLbl val="0"/>
      </c:catAx>
      <c:valAx>
        <c:axId val="327905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27908032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'Figura 6_7'!$B$30:$B$41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'Figura 6_7'!$C$30:$C$41</c:f>
              <c:numCache>
                <c:formatCode>General</c:formatCode>
                <c:ptCount val="12"/>
                <c:pt idx="0">
                  <c:v>22</c:v>
                </c:pt>
                <c:pt idx="1">
                  <c:v>56</c:v>
                </c:pt>
                <c:pt idx="2">
                  <c:v>23</c:v>
                </c:pt>
                <c:pt idx="3">
                  <c:v>1</c:v>
                </c:pt>
                <c:pt idx="4">
                  <c:v>9</c:v>
                </c:pt>
                <c:pt idx="5">
                  <c:v>28</c:v>
                </c:pt>
                <c:pt idx="6">
                  <c:v>96</c:v>
                </c:pt>
                <c:pt idx="7">
                  <c:v>50</c:v>
                </c:pt>
                <c:pt idx="8">
                  <c:v>7</c:v>
                </c:pt>
                <c:pt idx="9">
                  <c:v>2</c:v>
                </c:pt>
                <c:pt idx="10">
                  <c:v>4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D4-4C31-84A3-134AB8B4C9C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7279320"/>
        <c:axId val="427280400"/>
      </c:barChart>
      <c:catAx>
        <c:axId val="427279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7280400"/>
        <c:crosses val="autoZero"/>
        <c:auto val="1"/>
        <c:lblAlgn val="ctr"/>
        <c:lblOffset val="100"/>
        <c:noMultiLvlLbl val="0"/>
      </c:catAx>
      <c:valAx>
        <c:axId val="42728040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7279320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'Figura 8_9'!$C$18:$C$28</c:f>
              <c:strCache>
                <c:ptCount val="11"/>
                <c:pt idx="0">
                  <c:v>Ambo</c:v>
                </c:pt>
                <c:pt idx="1">
                  <c:v>Dos de Mayo</c:v>
                </c:pt>
                <c:pt idx="2">
                  <c:v>Huacaybamba</c:v>
                </c:pt>
                <c:pt idx="3">
                  <c:v>Huamalies</c:v>
                </c:pt>
                <c:pt idx="4">
                  <c:v>Huanuco</c:v>
                </c:pt>
                <c:pt idx="5">
                  <c:v>Lauricocha</c:v>
                </c:pt>
                <c:pt idx="6">
                  <c:v>Leoncio Prado</c:v>
                </c:pt>
                <c:pt idx="7">
                  <c:v>Marañon</c:v>
                </c:pt>
                <c:pt idx="8">
                  <c:v>Pachitea</c:v>
                </c:pt>
                <c:pt idx="9">
                  <c:v>Puerto Inca</c:v>
                </c:pt>
                <c:pt idx="10">
                  <c:v>Yarowilca</c:v>
                </c:pt>
              </c:strCache>
            </c:strRef>
          </c:cat>
          <c:val>
            <c:numRef>
              <c:f>'Figura 8_9'!$D$18:$D$28</c:f>
              <c:numCache>
                <c:formatCode>General</c:formatCode>
                <c:ptCount val="11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10</c:v>
                </c:pt>
                <c:pt idx="4">
                  <c:v>2</c:v>
                </c:pt>
                <c:pt idx="5">
                  <c:v>1</c:v>
                </c:pt>
                <c:pt idx="6">
                  <c:v>17</c:v>
                </c:pt>
                <c:pt idx="7">
                  <c:v>3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F-496F-B999-1EC8F50C3C2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27908032"/>
        <c:axId val="327905512"/>
      </c:barChart>
      <c:catAx>
        <c:axId val="32790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27905512"/>
        <c:crosses val="autoZero"/>
        <c:auto val="1"/>
        <c:lblAlgn val="ctr"/>
        <c:lblOffset val="100"/>
        <c:noMultiLvlLbl val="0"/>
      </c:catAx>
      <c:valAx>
        <c:axId val="327905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27908032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'Figura 8_9'!$B$30:$B$41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'Figura 8_9'!$C$30:$C$41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</c:v>
                </c:pt>
                <c:pt idx="6">
                  <c:v>11</c:v>
                </c:pt>
                <c:pt idx="7">
                  <c:v>6</c:v>
                </c:pt>
                <c:pt idx="8">
                  <c:v>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9B-4120-85BD-D0F0D849DEA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7279320"/>
        <c:axId val="427280400"/>
      </c:barChart>
      <c:catAx>
        <c:axId val="427279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7280400"/>
        <c:crosses val="autoZero"/>
        <c:auto val="1"/>
        <c:lblAlgn val="ctr"/>
        <c:lblOffset val="100"/>
        <c:noMultiLvlLbl val="0"/>
      </c:catAx>
      <c:valAx>
        <c:axId val="427280400"/>
        <c:scaling>
          <c:orientation val="minMax"/>
          <c:max val="13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7279320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chart" Target="../charts/chart3.xml"/><Relationship Id="rId5" Type="http://schemas.openxmlformats.org/officeDocument/2006/relationships/image" Target="../media/image4.svg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10208</xdr:colOff>
      <xdr:row>1</xdr:row>
      <xdr:rowOff>163285</xdr:rowOff>
    </xdr:from>
    <xdr:to>
      <xdr:col>12</xdr:col>
      <xdr:colOff>1224645</xdr:colOff>
      <xdr:row>19</xdr:row>
      <xdr:rowOff>3402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CB17209E-36DD-41DB-9017-CFB1ECFA8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396876</xdr:colOff>
      <xdr:row>38</xdr:row>
      <xdr:rowOff>190499</xdr:rowOff>
    </xdr:from>
    <xdr:to>
      <xdr:col>12</xdr:col>
      <xdr:colOff>254001</xdr:colOff>
      <xdr:row>54</xdr:row>
      <xdr:rowOff>154780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26C2EB9-948B-4F0A-A91F-AB18CD3CB1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99099</xdr:colOff>
      <xdr:row>0</xdr:row>
      <xdr:rowOff>142196</xdr:rowOff>
    </xdr:from>
    <xdr:to>
      <xdr:col>20</xdr:col>
      <xdr:colOff>510268</xdr:colOff>
      <xdr:row>29</xdr:row>
      <xdr:rowOff>65201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D2BC7878-0171-4784-B424-2627D88F5B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535774</xdr:colOff>
      <xdr:row>3</xdr:row>
      <xdr:rowOff>166684</xdr:rowOff>
    </xdr:from>
    <xdr:to>
      <xdr:col>15</xdr:col>
      <xdr:colOff>337339</xdr:colOff>
      <xdr:row>6</xdr:row>
      <xdr:rowOff>158749</xdr:rowOff>
    </xdr:to>
    <xdr:pic>
      <xdr:nvPicPr>
        <xdr:cNvPr id="9" name="Gráfico 8" descr="Hombre">
          <a:extLst>
            <a:ext uri="{FF2B5EF4-FFF2-40B4-BE49-F238E27FC236}">
              <a16:creationId xmlns:a16="http://schemas.microsoft.com/office/drawing/2014/main" id="{D05CB915-A492-441D-84E6-EC7C13291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3318324" y="11596684"/>
          <a:ext cx="563565" cy="563565"/>
        </a:xfrm>
        <a:prstGeom prst="rect">
          <a:avLst/>
        </a:prstGeom>
      </xdr:spPr>
    </xdr:pic>
    <xdr:clientData/>
  </xdr:twoCellAnchor>
  <xdr:twoCellAnchor editAs="oneCell">
    <xdr:from>
      <xdr:col>19</xdr:col>
      <xdr:colOff>447651</xdr:colOff>
      <xdr:row>3</xdr:row>
      <xdr:rowOff>166685</xdr:rowOff>
    </xdr:from>
    <xdr:to>
      <xdr:col>20</xdr:col>
      <xdr:colOff>250851</xdr:colOff>
      <xdr:row>6</xdr:row>
      <xdr:rowOff>160385</xdr:rowOff>
    </xdr:to>
    <xdr:pic>
      <xdr:nvPicPr>
        <xdr:cNvPr id="10" name="Gráfico 9" descr="Mujer">
          <a:extLst>
            <a:ext uri="{FF2B5EF4-FFF2-40B4-BE49-F238E27FC236}">
              <a16:creationId xmlns:a16="http://schemas.microsoft.com/office/drawing/2014/main" id="{61703703-B2B4-4FB6-9554-89C81402F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7506926" y="11596685"/>
          <a:ext cx="565200" cy="565200"/>
        </a:xfrm>
        <a:prstGeom prst="rect">
          <a:avLst/>
        </a:prstGeom>
      </xdr:spPr>
    </xdr:pic>
    <xdr:clientData/>
  </xdr:twoCellAnchor>
  <xdr:twoCellAnchor>
    <xdr:from>
      <xdr:col>16</xdr:col>
      <xdr:colOff>375047</xdr:colOff>
      <xdr:row>1</xdr:row>
      <xdr:rowOff>168668</xdr:rowOff>
    </xdr:from>
    <xdr:to>
      <xdr:col>16</xdr:col>
      <xdr:colOff>375047</xdr:colOff>
      <xdr:row>26</xdr:row>
      <xdr:rowOff>139868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5FB253C8-53C6-4812-9ABB-C6EF4D1355B6}"/>
            </a:ext>
          </a:extLst>
        </xdr:cNvPr>
        <xdr:cNvCxnSpPr/>
      </xdr:nvCxnSpPr>
      <xdr:spPr>
        <a:xfrm flipH="1">
          <a:off x="13174266" y="359168"/>
          <a:ext cx="0" cy="473370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412749</xdr:colOff>
      <xdr:row>17</xdr:row>
      <xdr:rowOff>95250</xdr:rowOff>
    </xdr:from>
    <xdr:to>
      <xdr:col>7</xdr:col>
      <xdr:colOff>95251</xdr:colOff>
      <xdr:row>33</xdr:row>
      <xdr:rowOff>143934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C391F06-FB92-42AA-B152-8ABAFE5F31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107949</xdr:colOff>
      <xdr:row>10</xdr:row>
      <xdr:rowOff>182034</xdr:rowOff>
    </xdr:from>
    <xdr:to>
      <xdr:col>11</xdr:col>
      <xdr:colOff>193674</xdr:colOff>
      <xdr:row>25</xdr:row>
      <xdr:rowOff>167746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36ADBCA-8EC3-EDCE-1821-0869EED16E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133350</xdr:colOff>
      <xdr:row>28</xdr:row>
      <xdr:rowOff>119062</xdr:rowOff>
    </xdr:from>
    <xdr:to>
      <xdr:col>9</xdr:col>
      <xdr:colOff>133350</xdr:colOff>
      <xdr:row>43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3E06594-F292-ED9B-44BF-F117D44364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507999</xdr:colOff>
      <xdr:row>8</xdr:row>
      <xdr:rowOff>65617</xdr:rowOff>
    </xdr:from>
    <xdr:to>
      <xdr:col>11</xdr:col>
      <xdr:colOff>593724</xdr:colOff>
      <xdr:row>23</xdr:row>
      <xdr:rowOff>51329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90BA708-49A7-4F91-92DF-32ED6E8FF4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228600</xdr:colOff>
      <xdr:row>28</xdr:row>
      <xdr:rowOff>150812</xdr:rowOff>
    </xdr:from>
    <xdr:to>
      <xdr:col>10</xdr:col>
      <xdr:colOff>228600</xdr:colOff>
      <xdr:row>43</xdr:row>
      <xdr:rowOff>46037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CAF095C-19E1-46B9-AE77-A2AC518CF8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inei.gob.pe/media/MenuRecursivo/publicaciones_digitales/Est/Lib1544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E6C99-85FF-499F-A836-191556E4B165}">
  <dimension ref="B1:Q18"/>
  <sheetViews>
    <sheetView tabSelected="1" workbookViewId="0">
      <selection activeCell="D38" sqref="D38"/>
    </sheetView>
  </sheetViews>
  <sheetFormatPr baseColWidth="10" defaultRowHeight="14.4" x14ac:dyDescent="0.3"/>
  <cols>
    <col min="2" max="2" width="6.88671875" customWidth="1"/>
    <col min="3" max="3" width="0.88671875" customWidth="1"/>
    <col min="4" max="4" width="20.44140625" customWidth="1"/>
    <col min="5" max="5" width="4.33203125" customWidth="1"/>
    <col min="6" max="6" width="0.88671875" customWidth="1"/>
    <col min="7" max="7" width="5.109375" customWidth="1"/>
    <col min="8" max="8" width="0.88671875" customWidth="1"/>
    <col min="9" max="9" width="4.33203125" customWidth="1"/>
    <col min="10" max="10" width="0.88671875" customWidth="1"/>
    <col min="11" max="11" width="3.6640625" customWidth="1"/>
    <col min="12" max="12" width="0.88671875" customWidth="1"/>
  </cols>
  <sheetData>
    <row r="1" spans="2:17" x14ac:dyDescent="0.3">
      <c r="F1" s="41"/>
    </row>
    <row r="2" spans="2:17" x14ac:dyDescent="0.3">
      <c r="B2" s="138" t="s">
        <v>122</v>
      </c>
      <c r="C2" s="83"/>
      <c r="D2" s="139" t="s">
        <v>126</v>
      </c>
      <c r="E2" s="81"/>
      <c r="F2" s="84"/>
      <c r="G2" s="140" t="s">
        <v>130</v>
      </c>
      <c r="H2" s="140"/>
      <c r="I2" s="140"/>
      <c r="J2" s="140"/>
      <c r="K2" s="140"/>
      <c r="L2" s="140"/>
      <c r="M2" s="140"/>
      <c r="N2" s="140"/>
      <c r="O2" s="140"/>
      <c r="P2" s="140"/>
      <c r="Q2" s="140"/>
    </row>
    <row r="3" spans="2:17" x14ac:dyDescent="0.3">
      <c r="B3" s="138"/>
      <c r="C3" s="83"/>
      <c r="D3" s="139"/>
      <c r="E3" s="81"/>
      <c r="F3" s="84"/>
      <c r="G3" s="141" t="s">
        <v>142</v>
      </c>
      <c r="H3" s="141"/>
      <c r="I3" s="141"/>
      <c r="J3" s="141"/>
      <c r="K3" s="141"/>
      <c r="L3" s="141"/>
      <c r="M3" s="141"/>
      <c r="N3" s="141"/>
      <c r="O3" s="141"/>
      <c r="P3" s="141"/>
      <c r="Q3" s="141"/>
    </row>
    <row r="4" spans="2:17" x14ac:dyDescent="0.3">
      <c r="B4" s="138"/>
      <c r="C4" s="83"/>
      <c r="D4" s="139"/>
      <c r="E4" s="81"/>
      <c r="F4" s="84"/>
      <c r="G4" s="141" t="s">
        <v>141</v>
      </c>
      <c r="H4" s="141"/>
      <c r="I4" s="141"/>
      <c r="J4" s="141"/>
      <c r="K4" s="141"/>
      <c r="L4" s="141"/>
      <c r="M4" s="141"/>
      <c r="N4" s="141"/>
      <c r="O4" s="141"/>
      <c r="P4" s="141"/>
      <c r="Q4" s="141"/>
    </row>
    <row r="5" spans="2:17" ht="16.5" customHeight="1" x14ac:dyDescent="0.3">
      <c r="B5" s="138"/>
      <c r="C5" s="84"/>
      <c r="D5" s="139"/>
      <c r="E5" s="81"/>
      <c r="F5" s="84"/>
      <c r="G5" s="142" t="s">
        <v>143</v>
      </c>
      <c r="H5" s="142"/>
      <c r="I5" s="142"/>
      <c r="J5" s="142"/>
      <c r="K5" s="142"/>
      <c r="L5" s="142"/>
      <c r="M5" s="142"/>
      <c r="N5" s="142"/>
      <c r="O5" s="142"/>
      <c r="P5" s="142"/>
      <c r="Q5" s="142"/>
    </row>
    <row r="6" spans="2:17" ht="3.9" customHeight="1" x14ac:dyDescent="0.3">
      <c r="B6" s="86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3"/>
    </row>
    <row r="7" spans="2:17" ht="15.75" customHeight="1" x14ac:dyDescent="0.3">
      <c r="B7" s="138" t="s">
        <v>123</v>
      </c>
      <c r="C7" s="84"/>
      <c r="D7" s="143" t="s">
        <v>127</v>
      </c>
      <c r="E7" s="143"/>
      <c r="F7" s="143"/>
      <c r="G7" s="143"/>
      <c r="H7" s="84"/>
      <c r="I7" s="144" t="s">
        <v>134</v>
      </c>
      <c r="J7" s="144"/>
      <c r="K7" s="144"/>
      <c r="L7" s="144"/>
      <c r="M7" s="144"/>
      <c r="N7" s="144"/>
      <c r="O7" s="144"/>
      <c r="P7" s="144"/>
      <c r="Q7" s="144"/>
    </row>
    <row r="8" spans="2:17" ht="15.75" customHeight="1" x14ac:dyDescent="0.3">
      <c r="B8" s="138"/>
      <c r="C8" s="84"/>
      <c r="D8" s="143"/>
      <c r="E8" s="143"/>
      <c r="F8" s="143"/>
      <c r="G8" s="143"/>
      <c r="H8" s="84"/>
      <c r="I8" s="142" t="s">
        <v>135</v>
      </c>
      <c r="J8" s="142"/>
      <c r="K8" s="142"/>
      <c r="L8" s="142"/>
      <c r="M8" s="142"/>
      <c r="N8" s="142"/>
      <c r="O8" s="142"/>
      <c r="P8" s="142"/>
      <c r="Q8" s="142"/>
    </row>
    <row r="9" spans="2:17" ht="15.75" customHeight="1" x14ac:dyDescent="0.3">
      <c r="B9" s="138"/>
      <c r="C9" s="84"/>
      <c r="D9" s="143"/>
      <c r="E9" s="143"/>
      <c r="F9" s="143"/>
      <c r="G9" s="143"/>
      <c r="H9" s="84"/>
      <c r="I9" s="144" t="s">
        <v>137</v>
      </c>
      <c r="J9" s="144"/>
      <c r="K9" s="144"/>
      <c r="L9" s="144"/>
      <c r="M9" s="144"/>
      <c r="N9" s="144"/>
      <c r="O9" s="144"/>
      <c r="P9" s="144"/>
      <c r="Q9" s="144"/>
    </row>
    <row r="10" spans="2:17" x14ac:dyDescent="0.3">
      <c r="B10" s="138"/>
      <c r="C10" s="84"/>
      <c r="D10" s="143"/>
      <c r="E10" s="143"/>
      <c r="F10" s="143"/>
      <c r="G10" s="143"/>
      <c r="H10" s="84"/>
      <c r="I10" s="142" t="s">
        <v>136</v>
      </c>
      <c r="J10" s="142"/>
      <c r="K10" s="142"/>
      <c r="L10" s="142"/>
      <c r="M10" s="142"/>
      <c r="N10" s="142"/>
      <c r="O10" s="142"/>
      <c r="P10" s="142"/>
      <c r="Q10" s="142"/>
    </row>
    <row r="11" spans="2:17" ht="3.9" customHeight="1" x14ac:dyDescent="0.3">
      <c r="B11" s="86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3"/>
    </row>
    <row r="12" spans="2:17" ht="15" customHeight="1" x14ac:dyDescent="0.3">
      <c r="B12" s="138" t="s">
        <v>124</v>
      </c>
      <c r="C12" s="84"/>
      <c r="D12" s="143" t="s">
        <v>128</v>
      </c>
      <c r="E12" s="143"/>
      <c r="F12" s="143"/>
      <c r="G12" s="143"/>
      <c r="H12" s="143"/>
      <c r="I12" s="143"/>
      <c r="J12" s="84"/>
      <c r="K12" s="144" t="s">
        <v>131</v>
      </c>
      <c r="L12" s="144"/>
      <c r="M12" s="144"/>
      <c r="N12" s="144"/>
      <c r="O12" s="144"/>
      <c r="P12" s="144"/>
      <c r="Q12" s="144"/>
    </row>
    <row r="13" spans="2:17" ht="15" customHeight="1" x14ac:dyDescent="0.3">
      <c r="B13" s="138"/>
      <c r="C13" s="84"/>
      <c r="D13" s="143"/>
      <c r="E13" s="143"/>
      <c r="F13" s="143"/>
      <c r="G13" s="143"/>
      <c r="H13" s="143"/>
      <c r="I13" s="143"/>
      <c r="J13" s="84"/>
      <c r="K13" s="142" t="s">
        <v>138</v>
      </c>
      <c r="L13" s="142"/>
      <c r="M13" s="142"/>
      <c r="N13" s="142"/>
      <c r="O13" s="142"/>
      <c r="P13" s="142"/>
      <c r="Q13" s="142"/>
    </row>
    <row r="14" spans="2:17" ht="15" customHeight="1" x14ac:dyDescent="0.3">
      <c r="B14" s="138"/>
      <c r="C14" s="84"/>
      <c r="D14" s="143"/>
      <c r="E14" s="143"/>
      <c r="F14" s="143"/>
      <c r="G14" s="143"/>
      <c r="H14" s="143"/>
      <c r="I14" s="143"/>
      <c r="J14" s="84"/>
      <c r="K14" s="142" t="s">
        <v>140</v>
      </c>
      <c r="L14" s="142"/>
      <c r="M14" s="142"/>
      <c r="N14" s="142"/>
      <c r="O14" s="142"/>
      <c r="P14" s="142"/>
      <c r="Q14" s="142"/>
    </row>
    <row r="15" spans="2:17" x14ac:dyDescent="0.3">
      <c r="B15" s="138"/>
      <c r="C15" s="84"/>
      <c r="D15" s="143"/>
      <c r="E15" s="143"/>
      <c r="F15" s="143"/>
      <c r="G15" s="143"/>
      <c r="H15" s="143"/>
      <c r="I15" s="143"/>
      <c r="J15" s="84"/>
      <c r="K15" s="142" t="s">
        <v>139</v>
      </c>
      <c r="L15" s="142"/>
      <c r="M15" s="142"/>
      <c r="N15" s="142"/>
      <c r="O15" s="142"/>
      <c r="P15" s="142"/>
      <c r="Q15" s="142"/>
    </row>
    <row r="16" spans="2:17" ht="3.9" customHeight="1" x14ac:dyDescent="0.3">
      <c r="B16" s="86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3"/>
    </row>
    <row r="17" spans="2:17" x14ac:dyDescent="0.3">
      <c r="B17" s="138" t="s">
        <v>125</v>
      </c>
      <c r="C17" s="84"/>
      <c r="D17" s="143" t="s">
        <v>129</v>
      </c>
      <c r="E17" s="143"/>
      <c r="F17" s="143"/>
      <c r="G17" s="143"/>
      <c r="H17" s="143"/>
      <c r="I17" s="143"/>
      <c r="J17" s="143"/>
      <c r="K17" s="82"/>
      <c r="L17" s="85"/>
      <c r="M17" s="144" t="s">
        <v>132</v>
      </c>
      <c r="N17" s="144"/>
      <c r="O17" s="144"/>
      <c r="P17" s="144"/>
      <c r="Q17" s="144"/>
    </row>
    <row r="18" spans="2:17" ht="30" customHeight="1" x14ac:dyDescent="0.3">
      <c r="B18" s="138"/>
      <c r="C18" s="84"/>
      <c r="D18" s="143"/>
      <c r="E18" s="143"/>
      <c r="F18" s="143"/>
      <c r="G18" s="143"/>
      <c r="H18" s="143"/>
      <c r="I18" s="143"/>
      <c r="J18" s="143"/>
      <c r="K18" s="82"/>
      <c r="L18" s="85"/>
      <c r="M18" s="145" t="s">
        <v>133</v>
      </c>
      <c r="N18" s="145"/>
      <c r="O18" s="145"/>
      <c r="P18" s="145"/>
      <c r="Q18" s="145"/>
    </row>
  </sheetData>
  <mergeCells count="22">
    <mergeCell ref="K12:Q12"/>
    <mergeCell ref="M18:Q18"/>
    <mergeCell ref="D17:J18"/>
    <mergeCell ref="K15:Q15"/>
    <mergeCell ref="K14:Q14"/>
    <mergeCell ref="K13:Q13"/>
    <mergeCell ref="B17:B18"/>
    <mergeCell ref="B2:B5"/>
    <mergeCell ref="D2:D5"/>
    <mergeCell ref="G2:Q2"/>
    <mergeCell ref="G3:Q3"/>
    <mergeCell ref="G4:Q4"/>
    <mergeCell ref="G5:Q5"/>
    <mergeCell ref="B7:B10"/>
    <mergeCell ref="D7:G10"/>
    <mergeCell ref="B12:B15"/>
    <mergeCell ref="D12:I15"/>
    <mergeCell ref="I7:Q7"/>
    <mergeCell ref="I8:Q8"/>
    <mergeCell ref="I9:Q9"/>
    <mergeCell ref="I10:Q10"/>
    <mergeCell ref="M17:Q17"/>
  </mergeCells>
  <phoneticPr fontId="21" type="noConversion"/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51BAC-1C94-405E-B601-9BD754D5CDF8}">
  <dimension ref="B2:G16"/>
  <sheetViews>
    <sheetView zoomScale="90" zoomScaleNormal="90" workbookViewId="0">
      <selection activeCell="J9" sqref="J9"/>
    </sheetView>
  </sheetViews>
  <sheetFormatPr baseColWidth="10" defaultRowHeight="14.4" x14ac:dyDescent="0.3"/>
  <cols>
    <col min="2" max="2" width="4" customWidth="1"/>
    <col min="3" max="3" width="14.109375" customWidth="1"/>
    <col min="4" max="4" width="15.44140625" hidden="1" customWidth="1"/>
    <col min="7" max="7" width="8.5546875" customWidth="1"/>
    <col min="8" max="8" width="10.5546875" customWidth="1"/>
    <col min="9" max="9" width="7.6640625" customWidth="1"/>
    <col min="10" max="10" width="9.109375" customWidth="1"/>
    <col min="11" max="12" width="11.44140625" customWidth="1"/>
    <col min="13" max="13" width="7.5546875" customWidth="1"/>
    <col min="14" max="14" width="15.5546875" customWidth="1"/>
    <col min="15" max="16" width="11.44140625" customWidth="1"/>
    <col min="17" max="17" width="15.88671875" customWidth="1"/>
    <col min="18" max="30" width="11.44140625" customWidth="1"/>
  </cols>
  <sheetData>
    <row r="2" spans="2:7" ht="21" customHeight="1" x14ac:dyDescent="0.3">
      <c r="B2" s="150" t="s">
        <v>0</v>
      </c>
      <c r="C2" s="150" t="s">
        <v>6</v>
      </c>
      <c r="D2" s="150" t="s">
        <v>7</v>
      </c>
      <c r="E2" s="152" t="s">
        <v>1</v>
      </c>
      <c r="F2" s="89" t="s">
        <v>2</v>
      </c>
      <c r="G2" s="88"/>
    </row>
    <row r="3" spans="2:7" ht="24.75" customHeight="1" x14ac:dyDescent="0.3">
      <c r="B3" s="151"/>
      <c r="C3" s="151"/>
      <c r="D3" s="151"/>
      <c r="E3" s="153"/>
      <c r="F3" s="3" t="s">
        <v>3</v>
      </c>
      <c r="G3" s="3" t="s">
        <v>4</v>
      </c>
    </row>
    <row r="4" spans="2:7" x14ac:dyDescent="0.3">
      <c r="B4" s="147" t="s">
        <v>5</v>
      </c>
      <c r="C4" s="148"/>
      <c r="D4" s="149"/>
      <c r="E4" s="90">
        <f>SUM(E5:E15)</f>
        <v>84</v>
      </c>
      <c r="F4" s="4">
        <f>SUM(F5:F15)</f>
        <v>37519.25</v>
      </c>
      <c r="G4" s="87">
        <f>SUM(G5:G15)</f>
        <v>99.999999999999986</v>
      </c>
    </row>
    <row r="5" spans="2:7" x14ac:dyDescent="0.3">
      <c r="B5" s="5">
        <v>1</v>
      </c>
      <c r="C5" s="5" t="s">
        <v>152</v>
      </c>
      <c r="D5" s="5" t="s">
        <v>152</v>
      </c>
      <c r="E5" s="91">
        <v>8</v>
      </c>
      <c r="F5" s="6">
        <v>1571.72</v>
      </c>
      <c r="G5" s="7">
        <f>(F5/F$4)*100</f>
        <v>4.1891029271640559</v>
      </c>
    </row>
    <row r="6" spans="2:7" x14ac:dyDescent="0.3">
      <c r="B6" s="5">
        <v>2</v>
      </c>
      <c r="C6" s="5" t="s">
        <v>153</v>
      </c>
      <c r="D6" s="5" t="s">
        <v>162</v>
      </c>
      <c r="E6" s="91">
        <v>9</v>
      </c>
      <c r="F6" s="6">
        <v>1488.91</v>
      </c>
      <c r="G6" s="7">
        <f t="shared" ref="G6:G14" si="0">(F6/F$4)*100</f>
        <v>3.9683895600258534</v>
      </c>
    </row>
    <row r="7" spans="2:7" x14ac:dyDescent="0.3">
      <c r="B7" s="5">
        <v>3</v>
      </c>
      <c r="C7" s="5" t="s">
        <v>154</v>
      </c>
      <c r="D7" s="5" t="s">
        <v>154</v>
      </c>
      <c r="E7" s="91">
        <v>4</v>
      </c>
      <c r="F7" s="6">
        <v>1704.93</v>
      </c>
      <c r="G7" s="7">
        <f t="shared" si="0"/>
        <v>4.5441473376999806</v>
      </c>
    </row>
    <row r="8" spans="2:7" x14ac:dyDescent="0.3">
      <c r="B8" s="5">
        <v>4</v>
      </c>
      <c r="C8" s="5" t="s">
        <v>155</v>
      </c>
      <c r="D8" s="5" t="s">
        <v>163</v>
      </c>
      <c r="E8" s="91">
        <v>11</v>
      </c>
      <c r="F8" s="6">
        <v>3160.37</v>
      </c>
      <c r="G8" s="7">
        <f t="shared" si="0"/>
        <v>8.4233293575964332</v>
      </c>
    </row>
    <row r="9" spans="2:7" x14ac:dyDescent="0.3">
      <c r="B9" s="5">
        <v>5</v>
      </c>
      <c r="C9" s="5" t="s">
        <v>151</v>
      </c>
      <c r="D9" s="5" t="s">
        <v>151</v>
      </c>
      <c r="E9" s="91">
        <v>13</v>
      </c>
      <c r="F9" s="6">
        <v>3636.71</v>
      </c>
      <c r="G9" s="7">
        <f t="shared" si="0"/>
        <v>9.6929176356137177</v>
      </c>
    </row>
    <row r="10" spans="2:7" x14ac:dyDescent="0.3">
      <c r="B10" s="5">
        <v>6</v>
      </c>
      <c r="C10" s="5" t="s">
        <v>156</v>
      </c>
      <c r="D10" s="5" t="s">
        <v>167</v>
      </c>
      <c r="E10" s="91">
        <v>7</v>
      </c>
      <c r="F10" s="6">
        <v>1922.38</v>
      </c>
      <c r="G10" s="7">
        <f t="shared" si="0"/>
        <v>5.1237164922006713</v>
      </c>
    </row>
    <row r="11" spans="2:7" x14ac:dyDescent="0.3">
      <c r="B11" s="5">
        <v>7</v>
      </c>
      <c r="C11" s="5" t="s">
        <v>157</v>
      </c>
      <c r="D11" s="5" t="s">
        <v>168</v>
      </c>
      <c r="E11" s="91">
        <v>10</v>
      </c>
      <c r="F11" s="6">
        <v>4911.91</v>
      </c>
      <c r="G11" s="7">
        <f t="shared" si="0"/>
        <v>13.091706257454504</v>
      </c>
    </row>
    <row r="12" spans="2:7" x14ac:dyDescent="0.3">
      <c r="B12" s="5">
        <v>8</v>
      </c>
      <c r="C12" s="5" t="s">
        <v>158</v>
      </c>
      <c r="D12" s="5" t="s">
        <v>166</v>
      </c>
      <c r="E12" s="91">
        <v>5</v>
      </c>
      <c r="F12" s="6">
        <v>4944.4799999999996</v>
      </c>
      <c r="G12" s="7">
        <f t="shared" si="0"/>
        <v>13.178515028951804</v>
      </c>
    </row>
    <row r="13" spans="2:7" x14ac:dyDescent="0.3">
      <c r="B13" s="5">
        <v>9</v>
      </c>
      <c r="C13" s="5" t="s">
        <v>159</v>
      </c>
      <c r="D13" s="5" t="s">
        <v>165</v>
      </c>
      <c r="E13" s="91">
        <v>4</v>
      </c>
      <c r="F13" s="6">
        <v>3081.85</v>
      </c>
      <c r="G13" s="7">
        <f t="shared" si="0"/>
        <v>8.2140501209379178</v>
      </c>
    </row>
    <row r="14" spans="2:7" x14ac:dyDescent="0.3">
      <c r="B14" s="5">
        <v>10</v>
      </c>
      <c r="C14" s="5" t="s">
        <v>160</v>
      </c>
      <c r="D14" s="5" t="s">
        <v>160</v>
      </c>
      <c r="E14" s="91">
        <v>5</v>
      </c>
      <c r="F14" s="6">
        <v>10363.870000000001</v>
      </c>
      <c r="G14" s="7">
        <f t="shared" si="0"/>
        <v>27.62280695909433</v>
      </c>
    </row>
    <row r="15" spans="2:7" x14ac:dyDescent="0.3">
      <c r="B15" s="5">
        <v>11</v>
      </c>
      <c r="C15" s="5" t="s">
        <v>161</v>
      </c>
      <c r="D15" s="5" t="s">
        <v>164</v>
      </c>
      <c r="E15" s="91">
        <v>8</v>
      </c>
      <c r="F15" s="6">
        <v>732.12</v>
      </c>
      <c r="G15" s="7">
        <f>(F15/F$4)*100</f>
        <v>1.9513183232607263</v>
      </c>
    </row>
    <row r="16" spans="2:7" ht="26.25" customHeight="1" x14ac:dyDescent="0.3">
      <c r="B16" s="146" t="s">
        <v>169</v>
      </c>
      <c r="C16" s="146"/>
      <c r="D16" s="146"/>
      <c r="E16" s="146"/>
      <c r="F16" s="146"/>
    </row>
  </sheetData>
  <mergeCells count="6">
    <mergeCell ref="B16:F16"/>
    <mergeCell ref="B4:D4"/>
    <mergeCell ref="B2:B3"/>
    <mergeCell ref="C2:C3"/>
    <mergeCell ref="E2:E3"/>
    <mergeCell ref="D2:D3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F76FA-C2D3-4D0A-AF81-3F1B02E4D759}">
  <dimension ref="A1:H54"/>
  <sheetViews>
    <sheetView topLeftCell="A24" zoomScale="70" zoomScaleNormal="70" workbookViewId="0">
      <selection activeCell="I68" sqref="I68"/>
    </sheetView>
  </sheetViews>
  <sheetFormatPr baseColWidth="10" defaultRowHeight="14.4" x14ac:dyDescent="0.3"/>
  <cols>
    <col min="2" max="2" width="4.5546875" customWidth="1"/>
    <col min="3" max="3" width="16" customWidth="1"/>
    <col min="4" max="4" width="10" customWidth="1"/>
    <col min="5" max="5" width="9.44140625" customWidth="1"/>
    <col min="6" max="6" width="10.33203125" customWidth="1"/>
    <col min="7" max="7" width="8.6640625" customWidth="1"/>
    <col min="8" max="8" width="9.33203125" customWidth="1"/>
    <col min="9" max="9" width="14.6640625" customWidth="1"/>
    <col min="10" max="10" width="15.33203125" customWidth="1"/>
    <col min="11" max="11" width="22" customWidth="1"/>
    <col min="12" max="12" width="17.44140625" customWidth="1"/>
    <col min="13" max="13" width="19.6640625" customWidth="1"/>
    <col min="17" max="17" width="18.44140625" customWidth="1"/>
  </cols>
  <sheetData>
    <row r="1" spans="1:8" x14ac:dyDescent="0.3">
      <c r="A1" s="9" t="s">
        <v>17</v>
      </c>
    </row>
    <row r="3" spans="1:8" ht="15" customHeight="1" x14ac:dyDescent="0.3">
      <c r="B3" s="150" t="s">
        <v>0</v>
      </c>
      <c r="C3" s="154" t="s">
        <v>13</v>
      </c>
      <c r="D3" s="156" t="s">
        <v>14</v>
      </c>
      <c r="E3" s="157"/>
      <c r="F3" s="157"/>
      <c r="G3" s="157"/>
      <c r="H3" s="158"/>
    </row>
    <row r="4" spans="1:8" ht="15" customHeight="1" x14ac:dyDescent="0.3">
      <c r="B4" s="151"/>
      <c r="C4" s="155"/>
      <c r="D4" s="11" t="s">
        <v>5</v>
      </c>
      <c r="E4" s="159" t="s">
        <v>15</v>
      </c>
      <c r="F4" s="160"/>
      <c r="G4" s="161" t="s">
        <v>16</v>
      </c>
      <c r="H4" s="162"/>
    </row>
    <row r="5" spans="1:8" x14ac:dyDescent="0.3">
      <c r="B5" s="16"/>
      <c r="C5" s="17" t="s">
        <v>5</v>
      </c>
      <c r="D5" s="92">
        <f>SUM(D6:D16)</f>
        <v>721047</v>
      </c>
      <c r="E5" s="94">
        <v>375432</v>
      </c>
      <c r="F5" s="93">
        <f>SUM(F6:F16)</f>
        <v>0.52060000000000006</v>
      </c>
      <c r="G5" s="94">
        <v>345615</v>
      </c>
      <c r="H5" s="19">
        <f>SUM(H6:H16)</f>
        <v>0.47940000000000005</v>
      </c>
    </row>
    <row r="6" spans="1:8" x14ac:dyDescent="0.3">
      <c r="B6" s="5">
        <v>1</v>
      </c>
      <c r="C6" s="18" t="s">
        <v>152</v>
      </c>
      <c r="D6" s="13">
        <v>50880</v>
      </c>
      <c r="E6" s="14">
        <v>17964</v>
      </c>
      <c r="F6" s="15">
        <f t="shared" ref="F6:F16" si="0">ROUND((E6/D$5),4)</f>
        <v>2.4899999999999999E-2</v>
      </c>
      <c r="G6" s="14">
        <v>32916</v>
      </c>
      <c r="H6" s="15">
        <f t="shared" ref="H6:H16" si="1">ROUND((G6/D$5),4)</f>
        <v>4.5699999999999998E-2</v>
      </c>
    </row>
    <row r="7" spans="1:8" x14ac:dyDescent="0.3">
      <c r="B7" s="5">
        <v>2</v>
      </c>
      <c r="C7" s="18" t="s">
        <v>153</v>
      </c>
      <c r="D7" s="13">
        <v>33258</v>
      </c>
      <c r="E7" s="14">
        <v>8609</v>
      </c>
      <c r="F7" s="15">
        <f t="shared" si="0"/>
        <v>1.1900000000000001E-2</v>
      </c>
      <c r="G7" s="14">
        <v>24649</v>
      </c>
      <c r="H7" s="15">
        <f t="shared" si="1"/>
        <v>3.4200000000000001E-2</v>
      </c>
    </row>
    <row r="8" spans="1:8" x14ac:dyDescent="0.3">
      <c r="B8" s="5">
        <v>3</v>
      </c>
      <c r="C8" s="18" t="s">
        <v>154</v>
      </c>
      <c r="D8" s="13">
        <v>16551</v>
      </c>
      <c r="E8" s="14">
        <v>2636</v>
      </c>
      <c r="F8" s="15">
        <f>ROUND((E8/D$5),4)</f>
        <v>3.7000000000000002E-3</v>
      </c>
      <c r="G8" s="14">
        <v>13915</v>
      </c>
      <c r="H8" s="15">
        <f t="shared" si="1"/>
        <v>1.9300000000000001E-2</v>
      </c>
    </row>
    <row r="9" spans="1:8" x14ac:dyDescent="0.3">
      <c r="B9" s="5">
        <v>4</v>
      </c>
      <c r="C9" s="18" t="s">
        <v>155</v>
      </c>
      <c r="D9" s="13">
        <v>52039</v>
      </c>
      <c r="E9" s="14">
        <v>14643</v>
      </c>
      <c r="F9" s="15">
        <f t="shared" si="0"/>
        <v>2.0299999999999999E-2</v>
      </c>
      <c r="G9" s="14">
        <v>37396</v>
      </c>
      <c r="H9" s="15">
        <f t="shared" si="1"/>
        <v>5.1900000000000002E-2</v>
      </c>
    </row>
    <row r="10" spans="1:8" x14ac:dyDescent="0.3">
      <c r="B10" s="5">
        <v>5</v>
      </c>
      <c r="C10" s="18" t="s">
        <v>151</v>
      </c>
      <c r="D10" s="13">
        <v>293397</v>
      </c>
      <c r="E10" s="14">
        <v>210539</v>
      </c>
      <c r="F10" s="15">
        <f t="shared" si="0"/>
        <v>0.29199999999999998</v>
      </c>
      <c r="G10" s="14">
        <v>82858</v>
      </c>
      <c r="H10" s="15">
        <f t="shared" si="1"/>
        <v>0.1149</v>
      </c>
    </row>
    <row r="11" spans="1:8" x14ac:dyDescent="0.3">
      <c r="B11" s="5">
        <v>6</v>
      </c>
      <c r="C11" s="18" t="s">
        <v>156</v>
      </c>
      <c r="D11" s="13">
        <v>18913</v>
      </c>
      <c r="E11" s="14">
        <v>2337</v>
      </c>
      <c r="F11" s="15">
        <f t="shared" si="0"/>
        <v>3.2000000000000002E-3</v>
      </c>
      <c r="G11" s="14">
        <v>16576</v>
      </c>
      <c r="H11" s="15">
        <f t="shared" si="1"/>
        <v>2.3E-2</v>
      </c>
    </row>
    <row r="12" spans="1:8" x14ac:dyDescent="0.3">
      <c r="B12" s="5">
        <v>7</v>
      </c>
      <c r="C12" s="18" t="s">
        <v>157</v>
      </c>
      <c r="D12" s="13">
        <v>127793</v>
      </c>
      <c r="E12" s="14">
        <v>89945</v>
      </c>
      <c r="F12" s="15">
        <f t="shared" si="0"/>
        <v>0.12470000000000001</v>
      </c>
      <c r="G12" s="14">
        <v>37848</v>
      </c>
      <c r="H12" s="15">
        <f t="shared" si="1"/>
        <v>5.2499999999999998E-2</v>
      </c>
    </row>
    <row r="13" spans="1:8" x14ac:dyDescent="0.3">
      <c r="B13" s="5">
        <v>8</v>
      </c>
      <c r="C13" s="18" t="s">
        <v>158</v>
      </c>
      <c r="D13" s="13">
        <v>26622</v>
      </c>
      <c r="E13" s="14">
        <v>7861</v>
      </c>
      <c r="F13" s="15">
        <f t="shared" si="0"/>
        <v>1.09E-2</v>
      </c>
      <c r="G13" s="14">
        <v>18761</v>
      </c>
      <c r="H13" s="15">
        <f t="shared" si="1"/>
        <v>2.5999999999999999E-2</v>
      </c>
    </row>
    <row r="14" spans="1:8" x14ac:dyDescent="0.3">
      <c r="B14" s="5">
        <v>9</v>
      </c>
      <c r="C14" s="18" t="s">
        <v>159</v>
      </c>
      <c r="D14" s="13">
        <v>49159</v>
      </c>
      <c r="E14" s="14">
        <v>13504</v>
      </c>
      <c r="F14" s="15">
        <f t="shared" si="0"/>
        <v>1.8700000000000001E-2</v>
      </c>
      <c r="G14" s="14">
        <v>35655</v>
      </c>
      <c r="H14" s="15">
        <f t="shared" si="1"/>
        <v>4.9399999999999999E-2</v>
      </c>
    </row>
    <row r="15" spans="1:8" x14ac:dyDescent="0.3">
      <c r="B15" s="5">
        <v>10</v>
      </c>
      <c r="C15" s="18" t="s">
        <v>160</v>
      </c>
      <c r="D15" s="13">
        <v>32538</v>
      </c>
      <c r="E15" s="14">
        <v>7394</v>
      </c>
      <c r="F15" s="15">
        <f t="shared" si="0"/>
        <v>1.03E-2</v>
      </c>
      <c r="G15" s="14">
        <v>25144</v>
      </c>
      <c r="H15" s="15">
        <f t="shared" si="1"/>
        <v>3.49E-2</v>
      </c>
    </row>
    <row r="16" spans="1:8" x14ac:dyDescent="0.3">
      <c r="B16" s="5">
        <v>11</v>
      </c>
      <c r="C16" s="18" t="s">
        <v>161</v>
      </c>
      <c r="D16" s="13">
        <v>19897</v>
      </c>
      <c r="E16" s="14">
        <v>0</v>
      </c>
      <c r="F16" s="15">
        <f t="shared" si="0"/>
        <v>0</v>
      </c>
      <c r="G16" s="14">
        <v>19897</v>
      </c>
      <c r="H16" s="15">
        <f t="shared" si="1"/>
        <v>2.76E-2</v>
      </c>
    </row>
    <row r="17" spans="2:8" x14ac:dyDescent="0.3">
      <c r="B17" s="5"/>
      <c r="C17" s="18"/>
      <c r="D17" s="13"/>
      <c r="E17" s="14"/>
      <c r="F17" s="15"/>
      <c r="G17" s="14"/>
      <c r="H17" s="15"/>
    </row>
    <row r="18" spans="2:8" x14ac:dyDescent="0.3">
      <c r="B18" s="5"/>
      <c r="C18" s="18"/>
      <c r="D18" s="13"/>
      <c r="E18" s="14"/>
      <c r="F18" s="15"/>
      <c r="G18" s="14"/>
      <c r="H18" s="15"/>
    </row>
    <row r="19" spans="2:8" x14ac:dyDescent="0.3">
      <c r="B19" s="5"/>
      <c r="C19" s="5"/>
      <c r="D19" s="5"/>
      <c r="E19" s="12"/>
      <c r="F19" s="5"/>
      <c r="G19" s="12"/>
      <c r="H19" s="5"/>
    </row>
    <row r="20" spans="2:8" x14ac:dyDescent="0.3">
      <c r="E20" s="2"/>
    </row>
    <row r="21" spans="2:8" x14ac:dyDescent="0.3">
      <c r="E21" s="2"/>
    </row>
    <row r="23" spans="2:8" ht="15" customHeight="1" x14ac:dyDescent="0.3">
      <c r="B23" s="27" t="s">
        <v>0</v>
      </c>
      <c r="C23" s="25" t="s">
        <v>13</v>
      </c>
      <c r="D23" s="8" t="s">
        <v>18</v>
      </c>
      <c r="E23" s="26" t="s">
        <v>16</v>
      </c>
    </row>
    <row r="24" spans="2:8" x14ac:dyDescent="0.3">
      <c r="B24" s="16"/>
      <c r="C24" s="17" t="s">
        <v>5</v>
      </c>
      <c r="D24" s="94">
        <v>375432</v>
      </c>
      <c r="E24" s="94">
        <v>345615</v>
      </c>
    </row>
    <row r="25" spans="2:8" x14ac:dyDescent="0.3">
      <c r="B25" s="5">
        <v>5</v>
      </c>
      <c r="C25" s="18" t="s">
        <v>151</v>
      </c>
      <c r="D25" s="14">
        <v>210539</v>
      </c>
      <c r="E25" s="14">
        <v>82858</v>
      </c>
    </row>
    <row r="26" spans="2:8" x14ac:dyDescent="0.3">
      <c r="B26" s="5">
        <v>7</v>
      </c>
      <c r="C26" s="18" t="s">
        <v>157</v>
      </c>
      <c r="D26" s="14">
        <v>89945</v>
      </c>
      <c r="E26" s="14">
        <v>37848</v>
      </c>
    </row>
    <row r="27" spans="2:8" x14ac:dyDescent="0.3">
      <c r="B27" s="5">
        <v>1</v>
      </c>
      <c r="C27" s="18" t="s">
        <v>152</v>
      </c>
      <c r="D27" s="14">
        <v>17964</v>
      </c>
      <c r="E27" s="14">
        <v>32916</v>
      </c>
    </row>
    <row r="28" spans="2:8" x14ac:dyDescent="0.3">
      <c r="B28" s="5">
        <v>4</v>
      </c>
      <c r="C28" s="18" t="s">
        <v>155</v>
      </c>
      <c r="D28" s="14">
        <v>14643</v>
      </c>
      <c r="E28" s="14">
        <v>37396</v>
      </c>
    </row>
    <row r="29" spans="2:8" x14ac:dyDescent="0.3">
      <c r="B29" s="5">
        <v>9</v>
      </c>
      <c r="C29" s="18" t="s">
        <v>159</v>
      </c>
      <c r="D29" s="14">
        <v>13504</v>
      </c>
      <c r="E29" s="14">
        <v>35655</v>
      </c>
    </row>
    <row r="30" spans="2:8" x14ac:dyDescent="0.3">
      <c r="B30" s="5">
        <v>2</v>
      </c>
      <c r="C30" s="18" t="s">
        <v>153</v>
      </c>
      <c r="D30" s="14">
        <v>8609</v>
      </c>
      <c r="E30" s="14">
        <v>24649</v>
      </c>
    </row>
    <row r="31" spans="2:8" x14ac:dyDescent="0.3">
      <c r="B31" s="5">
        <v>8</v>
      </c>
      <c r="C31" s="18" t="s">
        <v>158</v>
      </c>
      <c r="D31" s="14">
        <v>7861</v>
      </c>
      <c r="E31" s="14">
        <v>18761</v>
      </c>
    </row>
    <row r="32" spans="2:8" x14ac:dyDescent="0.3">
      <c r="B32" s="5">
        <v>10</v>
      </c>
      <c r="C32" s="18" t="s">
        <v>160</v>
      </c>
      <c r="D32" s="14">
        <v>7394</v>
      </c>
      <c r="E32" s="14">
        <v>25144</v>
      </c>
    </row>
    <row r="33" spans="2:5" x14ac:dyDescent="0.3">
      <c r="B33" s="5">
        <v>3</v>
      </c>
      <c r="C33" s="18" t="s">
        <v>154</v>
      </c>
      <c r="D33" s="14">
        <v>2636</v>
      </c>
      <c r="E33" s="14">
        <v>13915</v>
      </c>
    </row>
    <row r="34" spans="2:5" x14ac:dyDescent="0.3">
      <c r="B34" s="5">
        <v>6</v>
      </c>
      <c r="C34" s="18" t="s">
        <v>156</v>
      </c>
      <c r="D34" s="14">
        <v>2337</v>
      </c>
      <c r="E34" s="14">
        <v>16576</v>
      </c>
    </row>
    <row r="35" spans="2:5" x14ac:dyDescent="0.3">
      <c r="B35" s="5">
        <v>11</v>
      </c>
      <c r="C35" s="18" t="s">
        <v>161</v>
      </c>
      <c r="D35" s="14">
        <v>0</v>
      </c>
      <c r="E35" s="14">
        <v>19897</v>
      </c>
    </row>
    <row r="36" spans="2:5" x14ac:dyDescent="0.3">
      <c r="B36" s="5">
        <v>12</v>
      </c>
      <c r="C36" s="18"/>
      <c r="D36" s="20"/>
      <c r="E36" s="22"/>
    </row>
    <row r="37" spans="2:5" x14ac:dyDescent="0.3">
      <c r="B37" s="5">
        <v>13</v>
      </c>
      <c r="C37" s="18"/>
      <c r="D37" s="20"/>
      <c r="E37" s="22"/>
    </row>
    <row r="40" spans="2:5" x14ac:dyDescent="0.3">
      <c r="B40" s="27" t="s">
        <v>0</v>
      </c>
      <c r="C40" s="25" t="s">
        <v>13</v>
      </c>
      <c r="D40" s="8" t="s">
        <v>18</v>
      </c>
      <c r="E40" s="26" t="s">
        <v>16</v>
      </c>
    </row>
    <row r="41" spans="2:5" x14ac:dyDescent="0.3">
      <c r="B41" s="16"/>
      <c r="C41" s="17" t="s">
        <v>5</v>
      </c>
      <c r="D41" s="19">
        <v>0.52060000000000006</v>
      </c>
      <c r="E41" s="23">
        <v>0.47940000000000005</v>
      </c>
    </row>
    <row r="42" spans="2:5" x14ac:dyDescent="0.3">
      <c r="B42" s="5"/>
      <c r="C42" s="18" t="s">
        <v>151</v>
      </c>
      <c r="D42" s="20">
        <v>0.29199999999999998</v>
      </c>
      <c r="E42" s="22">
        <v>0.1149</v>
      </c>
    </row>
    <row r="43" spans="2:5" x14ac:dyDescent="0.3">
      <c r="B43" s="5"/>
      <c r="C43" s="18" t="s">
        <v>157</v>
      </c>
      <c r="D43" s="20">
        <v>0.12470000000000001</v>
      </c>
      <c r="E43" s="21">
        <v>5.2499999999999998E-2</v>
      </c>
    </row>
    <row r="44" spans="2:5" x14ac:dyDescent="0.3">
      <c r="B44" s="5"/>
      <c r="C44" s="18" t="s">
        <v>152</v>
      </c>
      <c r="D44" s="20">
        <v>2.4899999999999999E-2</v>
      </c>
      <c r="E44" s="21">
        <v>4.5699999999999998E-2</v>
      </c>
    </row>
    <row r="45" spans="2:5" x14ac:dyDescent="0.3">
      <c r="B45" s="5"/>
      <c r="C45" s="18" t="s">
        <v>155</v>
      </c>
      <c r="D45" s="20">
        <v>2.0299999999999999E-2</v>
      </c>
      <c r="E45" s="22">
        <v>5.1900000000000002E-2</v>
      </c>
    </row>
    <row r="46" spans="2:5" x14ac:dyDescent="0.3">
      <c r="B46" s="5"/>
      <c r="C46" s="18" t="s">
        <v>159</v>
      </c>
      <c r="D46" s="20">
        <v>1.8700000000000001E-2</v>
      </c>
      <c r="E46" s="22">
        <v>4.9399999999999999E-2</v>
      </c>
    </row>
    <row r="47" spans="2:5" x14ac:dyDescent="0.3">
      <c r="B47" s="5"/>
      <c r="C47" s="18" t="s">
        <v>153</v>
      </c>
      <c r="D47" s="20">
        <v>1.1900000000000001E-2</v>
      </c>
      <c r="E47" s="21">
        <v>3.4200000000000001E-2</v>
      </c>
    </row>
    <row r="48" spans="2:5" x14ac:dyDescent="0.3">
      <c r="B48" s="5"/>
      <c r="C48" s="18" t="s">
        <v>158</v>
      </c>
      <c r="D48" s="20">
        <v>1.09E-2</v>
      </c>
      <c r="E48" s="21">
        <v>2.5999999999999999E-2</v>
      </c>
    </row>
    <row r="49" spans="2:5" x14ac:dyDescent="0.3">
      <c r="B49" s="5"/>
      <c r="C49" s="18" t="s">
        <v>160</v>
      </c>
      <c r="D49" s="20">
        <v>1.03E-2</v>
      </c>
      <c r="E49" s="24">
        <v>3.49E-2</v>
      </c>
    </row>
    <row r="50" spans="2:5" x14ac:dyDescent="0.3">
      <c r="B50" s="5"/>
      <c r="C50" s="18" t="s">
        <v>154</v>
      </c>
      <c r="D50" s="20">
        <v>3.7000000000000002E-3</v>
      </c>
      <c r="E50" s="22">
        <v>1.9300000000000001E-2</v>
      </c>
    </row>
    <row r="51" spans="2:5" x14ac:dyDescent="0.3">
      <c r="B51" s="5"/>
      <c r="C51" s="18" t="s">
        <v>156</v>
      </c>
      <c r="D51" s="20">
        <v>3.2000000000000002E-3</v>
      </c>
      <c r="E51" s="22">
        <v>2.3E-2</v>
      </c>
    </row>
    <row r="52" spans="2:5" x14ac:dyDescent="0.3">
      <c r="B52" s="5"/>
      <c r="C52" s="18" t="s">
        <v>161</v>
      </c>
      <c r="D52" s="20">
        <v>0</v>
      </c>
      <c r="E52" s="21">
        <v>2.76E-2</v>
      </c>
    </row>
    <row r="53" spans="2:5" x14ac:dyDescent="0.3">
      <c r="B53" s="5"/>
      <c r="C53" s="18"/>
      <c r="D53" s="20"/>
      <c r="E53" s="22"/>
    </row>
    <row r="54" spans="2:5" x14ac:dyDescent="0.3">
      <c r="B54" s="5"/>
      <c r="C54" s="18"/>
      <c r="D54" s="20"/>
      <c r="E54" s="21"/>
    </row>
  </sheetData>
  <sortState xmlns:xlrd2="http://schemas.microsoft.com/office/spreadsheetml/2017/richdata2" ref="B41:E52">
    <sortCondition descending="1" ref="D42:D52"/>
  </sortState>
  <mergeCells count="5">
    <mergeCell ref="B3:B4"/>
    <mergeCell ref="C3:C4"/>
    <mergeCell ref="D3:H3"/>
    <mergeCell ref="E4:F4"/>
    <mergeCell ref="G4:H4"/>
  </mergeCells>
  <phoneticPr fontId="21" type="noConversion"/>
  <hyperlinks>
    <hyperlink ref="A1" r:id="rId1" xr:uid="{FF84876B-E907-4A3D-B03D-1BF8C12C6520}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F0C44-E3D1-46AD-8C1D-2B1638D5F910}">
  <dimension ref="B2:R73"/>
  <sheetViews>
    <sheetView zoomScale="70" zoomScaleNormal="70" workbookViewId="0">
      <selection activeCell="I34" sqref="I34"/>
    </sheetView>
  </sheetViews>
  <sheetFormatPr baseColWidth="10" defaultRowHeight="14.4" x14ac:dyDescent="0.3"/>
  <cols>
    <col min="1" max="1" width="4.5546875" customWidth="1"/>
    <col min="2" max="2" width="15" customWidth="1"/>
    <col min="3" max="3" width="7.33203125" customWidth="1"/>
    <col min="4" max="4" width="9.44140625" customWidth="1"/>
    <col min="5" max="5" width="10.33203125" customWidth="1"/>
    <col min="6" max="6" width="8.6640625" customWidth="1"/>
    <col min="7" max="7" width="9.33203125" customWidth="1"/>
    <col min="8" max="8" width="8.33203125" customWidth="1"/>
    <col min="9" max="9" width="13.109375" customWidth="1"/>
    <col min="10" max="10" width="12.33203125" customWidth="1"/>
    <col min="11" max="11" width="15.109375" customWidth="1"/>
    <col min="12" max="12" width="14.109375" customWidth="1"/>
    <col min="16" max="16" width="18.44140625" customWidth="1"/>
  </cols>
  <sheetData>
    <row r="2" spans="2:12" x14ac:dyDescent="0.3">
      <c r="C2" s="2"/>
    </row>
    <row r="3" spans="2:12" x14ac:dyDescent="0.3">
      <c r="C3" s="2"/>
    </row>
    <row r="4" spans="2:12" x14ac:dyDescent="0.3">
      <c r="C4" s="2"/>
    </row>
    <row r="5" spans="2:12" x14ac:dyDescent="0.3">
      <c r="C5" s="2"/>
    </row>
    <row r="6" spans="2:12" x14ac:dyDescent="0.3">
      <c r="C6" s="163" t="s">
        <v>21</v>
      </c>
      <c r="D6" s="164"/>
      <c r="E6" s="164"/>
      <c r="F6" s="164"/>
      <c r="G6" s="165"/>
      <c r="H6" s="163" t="s">
        <v>20</v>
      </c>
      <c r="I6" s="164"/>
      <c r="J6" s="164"/>
      <c r="K6" s="164"/>
      <c r="L6" s="165"/>
    </row>
    <row r="7" spans="2:12" x14ac:dyDescent="0.3">
      <c r="B7" s="1"/>
      <c r="C7" s="163" t="s">
        <v>20</v>
      </c>
      <c r="D7" s="164"/>
      <c r="E7" s="164"/>
      <c r="F7" s="164"/>
      <c r="G7" s="165"/>
      <c r="H7" s="163" t="s">
        <v>21</v>
      </c>
      <c r="I7" s="164"/>
      <c r="J7" s="164"/>
      <c r="K7" s="164"/>
      <c r="L7" s="165"/>
    </row>
    <row r="8" spans="2:12" x14ac:dyDescent="0.3">
      <c r="B8" s="1" t="s">
        <v>42</v>
      </c>
      <c r="C8" s="31" t="s">
        <v>5</v>
      </c>
      <c r="D8" s="31" t="s">
        <v>22</v>
      </c>
      <c r="E8" s="1" t="s">
        <v>23</v>
      </c>
      <c r="F8" s="34" t="s">
        <v>43</v>
      </c>
      <c r="G8" s="34" t="s">
        <v>44</v>
      </c>
      <c r="H8" s="31" t="s">
        <v>5</v>
      </c>
      <c r="I8" s="31" t="s">
        <v>25</v>
      </c>
      <c r="J8" s="1" t="s">
        <v>26</v>
      </c>
      <c r="K8" s="34" t="s">
        <v>45</v>
      </c>
      <c r="L8" s="34" t="s">
        <v>46</v>
      </c>
    </row>
    <row r="9" spans="2:12" x14ac:dyDescent="0.3">
      <c r="B9" s="28" t="s">
        <v>29</v>
      </c>
      <c r="C9" s="1">
        <v>88061</v>
      </c>
      <c r="D9" s="33">
        <v>45095</v>
      </c>
      <c r="E9" s="33">
        <v>42966</v>
      </c>
      <c r="F9" s="35">
        <f t="shared" ref="F9:F25" si="0">D9/D$26*-1</f>
        <v>-0.11730537115268558</v>
      </c>
      <c r="G9" s="35">
        <f t="shared" ref="G9:G25" si="1">E9/E$26</f>
        <v>0.11372714062239445</v>
      </c>
      <c r="H9" s="95">
        <v>67728</v>
      </c>
      <c r="I9" s="95">
        <v>34637</v>
      </c>
      <c r="J9" s="95">
        <v>33091</v>
      </c>
      <c r="K9" s="36">
        <f t="shared" ref="K9:K25" si="2">I9/I$26*-1</f>
        <v>-9.6976501320103367E-2</v>
      </c>
      <c r="L9" s="36">
        <f t="shared" ref="L9:L25" si="3">J9/J$26</f>
        <v>9.0939820489284867E-2</v>
      </c>
    </row>
    <row r="10" spans="2:12" x14ac:dyDescent="0.3">
      <c r="B10" s="28" t="s">
        <v>30</v>
      </c>
      <c r="C10" s="1">
        <v>94498</v>
      </c>
      <c r="D10" s="33">
        <v>48018</v>
      </c>
      <c r="E10" s="33">
        <v>46480</v>
      </c>
      <c r="F10" s="35">
        <f>D10/D$26*-1</f>
        <v>-0.12490895469585665</v>
      </c>
      <c r="G10" s="35">
        <f t="shared" si="1"/>
        <v>0.1230283828173182</v>
      </c>
      <c r="H10" s="96">
        <v>71407</v>
      </c>
      <c r="I10" s="97">
        <v>36250</v>
      </c>
      <c r="J10" s="98">
        <v>35157</v>
      </c>
      <c r="K10" s="36">
        <f t="shared" si="2"/>
        <v>-0.10149257074382155</v>
      </c>
      <c r="L10" s="36">
        <f t="shared" si="3"/>
        <v>9.6617547639593487E-2</v>
      </c>
    </row>
    <row r="11" spans="2:12" x14ac:dyDescent="0.3">
      <c r="B11" s="28" t="s">
        <v>31</v>
      </c>
      <c r="C11" s="1">
        <v>102910</v>
      </c>
      <c r="D11" s="33">
        <v>53041</v>
      </c>
      <c r="E11" s="33">
        <v>49869</v>
      </c>
      <c r="F11" s="35">
        <f t="shared" si="0"/>
        <v>-0.13797525648762823</v>
      </c>
      <c r="G11" s="35">
        <f t="shared" si="1"/>
        <v>0.13199876124605942</v>
      </c>
      <c r="H11" s="96">
        <v>77678</v>
      </c>
      <c r="I11" s="97">
        <v>39414</v>
      </c>
      <c r="J11" s="98">
        <v>38264</v>
      </c>
      <c r="K11" s="36">
        <f t="shared" si="2"/>
        <v>-0.1103511222978478</v>
      </c>
      <c r="L11" s="36">
        <f t="shared" si="3"/>
        <v>0.10515612375576429</v>
      </c>
    </row>
    <row r="12" spans="2:12" x14ac:dyDescent="0.3">
      <c r="B12" s="28" t="s">
        <v>32</v>
      </c>
      <c r="C12" s="1">
        <v>79796</v>
      </c>
      <c r="D12" s="33">
        <v>40984</v>
      </c>
      <c r="E12" s="33">
        <v>38812</v>
      </c>
      <c r="F12" s="35">
        <f t="shared" si="0"/>
        <v>-0.10661144985744907</v>
      </c>
      <c r="G12" s="35">
        <f t="shared" si="1"/>
        <v>0.10273187594461605</v>
      </c>
      <c r="H12" s="96">
        <v>67281</v>
      </c>
      <c r="I12" s="97">
        <v>33762</v>
      </c>
      <c r="J12" s="98">
        <v>33519</v>
      </c>
      <c r="K12" s="36">
        <f t="shared" si="2"/>
        <v>-9.4526680646976641E-2</v>
      </c>
      <c r="L12" s="36">
        <f t="shared" si="3"/>
        <v>9.2116038892156166E-2</v>
      </c>
    </row>
    <row r="13" spans="2:12" x14ac:dyDescent="0.3">
      <c r="B13" s="28" t="s">
        <v>33</v>
      </c>
      <c r="C13" s="1">
        <v>65564</v>
      </c>
      <c r="D13" s="33">
        <v>32670</v>
      </c>
      <c r="E13" s="33">
        <v>32894</v>
      </c>
      <c r="F13" s="35">
        <f t="shared" si="0"/>
        <v>-8.4984288181799261E-2</v>
      </c>
      <c r="G13" s="35">
        <f t="shared" si="1"/>
        <v>8.7067461798469553E-2</v>
      </c>
      <c r="H13" s="96">
        <v>60796</v>
      </c>
      <c r="I13" s="97">
        <v>29480</v>
      </c>
      <c r="J13" s="98">
        <v>31316</v>
      </c>
      <c r="K13" s="36">
        <f t="shared" si="2"/>
        <v>-8.2537958221458194E-2</v>
      </c>
      <c r="L13" s="36">
        <f t="shared" si="3"/>
        <v>8.6061811925975187E-2</v>
      </c>
    </row>
    <row r="14" spans="2:12" x14ac:dyDescent="0.3">
      <c r="B14" s="28" t="s">
        <v>34</v>
      </c>
      <c r="C14" s="1">
        <v>56063</v>
      </c>
      <c r="D14" s="33">
        <v>27957</v>
      </c>
      <c r="E14" s="33">
        <v>28106</v>
      </c>
      <c r="F14" s="35">
        <f t="shared" si="0"/>
        <v>-7.2724387655297276E-2</v>
      </c>
      <c r="G14" s="35">
        <f t="shared" si="1"/>
        <v>7.4394056098613284E-2</v>
      </c>
      <c r="H14" s="96">
        <v>54411</v>
      </c>
      <c r="I14" s="97">
        <v>26436</v>
      </c>
      <c r="J14" s="98">
        <v>27975</v>
      </c>
      <c r="K14" s="36">
        <f t="shared" si="2"/>
        <v>-7.4015382074032188E-2</v>
      </c>
      <c r="L14" s="36">
        <f t="shared" si="3"/>
        <v>7.6880163131599052E-2</v>
      </c>
    </row>
    <row r="15" spans="2:12" x14ac:dyDescent="0.3">
      <c r="B15" s="28" t="s">
        <v>35</v>
      </c>
      <c r="C15" s="1">
        <v>48806</v>
      </c>
      <c r="D15" s="33">
        <v>24039</v>
      </c>
      <c r="E15" s="33">
        <v>24767</v>
      </c>
      <c r="F15" s="35">
        <f t="shared" si="0"/>
        <v>-6.2532516180051193E-2</v>
      </c>
      <c r="G15" s="35">
        <f t="shared" si="1"/>
        <v>6.5556023176345096E-2</v>
      </c>
      <c r="H15" s="96">
        <v>52199</v>
      </c>
      <c r="I15" s="97">
        <v>25633</v>
      </c>
      <c r="J15" s="98">
        <v>26566</v>
      </c>
      <c r="K15" s="36">
        <f t="shared" si="2"/>
        <v>-7.1767146644865595E-2</v>
      </c>
      <c r="L15" s="36">
        <f t="shared" si="3"/>
        <v>7.300798619317464E-2</v>
      </c>
    </row>
    <row r="16" spans="2:12" x14ac:dyDescent="0.3">
      <c r="B16" s="28" t="s">
        <v>36</v>
      </c>
      <c r="C16" s="1">
        <v>46207</v>
      </c>
      <c r="D16" s="33">
        <v>22449</v>
      </c>
      <c r="E16" s="33">
        <v>23758</v>
      </c>
      <c r="F16" s="35">
        <f t="shared" si="0"/>
        <v>-5.8396458077539383E-2</v>
      </c>
      <c r="G16" s="35">
        <f t="shared" si="1"/>
        <v>6.2885290855719575E-2</v>
      </c>
      <c r="H16" s="96">
        <v>48292</v>
      </c>
      <c r="I16" s="97">
        <v>23747</v>
      </c>
      <c r="J16" s="98">
        <v>24545</v>
      </c>
      <c r="K16" s="36">
        <f t="shared" si="2"/>
        <v>-6.6486733171131879E-2</v>
      </c>
      <c r="L16" s="36">
        <f t="shared" si="3"/>
        <v>6.7453926865597813E-2</v>
      </c>
    </row>
    <row r="17" spans="2:18" x14ac:dyDescent="0.3">
      <c r="B17" s="28" t="s">
        <v>37</v>
      </c>
      <c r="C17" s="1">
        <v>40187</v>
      </c>
      <c r="D17" s="33">
        <v>20179</v>
      </c>
      <c r="E17" s="33">
        <v>20008</v>
      </c>
      <c r="F17" s="35">
        <f t="shared" si="0"/>
        <v>-5.2491519780242649E-2</v>
      </c>
      <c r="G17" s="35">
        <f t="shared" si="1"/>
        <v>5.2959377870243171E-2</v>
      </c>
      <c r="H17" s="96">
        <v>43112</v>
      </c>
      <c r="I17" s="97">
        <v>21073</v>
      </c>
      <c r="J17" s="98">
        <v>22039</v>
      </c>
      <c r="K17" s="36">
        <f t="shared" si="2"/>
        <v>-5.9000081194056593E-2</v>
      </c>
      <c r="L17" s="36">
        <f t="shared" si="3"/>
        <v>6.0567003226356088E-2</v>
      </c>
    </row>
    <row r="18" spans="2:18" x14ac:dyDescent="0.3">
      <c r="B18" s="28" t="s">
        <v>38</v>
      </c>
      <c r="C18" s="1">
        <v>34047</v>
      </c>
      <c r="D18" s="33">
        <v>17236</v>
      </c>
      <c r="E18" s="33">
        <v>16811</v>
      </c>
      <c r="F18" s="35">
        <f t="shared" si="0"/>
        <v>-4.4835910348989656E-2</v>
      </c>
      <c r="G18" s="35">
        <f t="shared" si="1"/>
        <v>4.4497206186358357E-2</v>
      </c>
      <c r="H18" s="96">
        <v>37665</v>
      </c>
      <c r="I18" s="97">
        <v>18285</v>
      </c>
      <c r="J18" s="98">
        <v>19380</v>
      </c>
      <c r="K18" s="36">
        <f t="shared" si="2"/>
        <v>-5.1194252580711093E-2</v>
      </c>
      <c r="L18" s="36">
        <f t="shared" si="3"/>
        <v>5.3259608989826263E-2</v>
      </c>
    </row>
    <row r="19" spans="2:18" x14ac:dyDescent="0.3">
      <c r="B19" s="28" t="s">
        <v>39</v>
      </c>
      <c r="C19" s="1">
        <v>26721</v>
      </c>
      <c r="D19" s="33">
        <v>13417</v>
      </c>
      <c r="E19" s="33">
        <v>13304</v>
      </c>
      <c r="F19" s="35">
        <f t="shared" si="0"/>
        <v>-3.490156701974903E-2</v>
      </c>
      <c r="G19" s="35">
        <f t="shared" si="1"/>
        <v>3.5214492362340824E-2</v>
      </c>
      <c r="H19" s="96">
        <v>34429</v>
      </c>
      <c r="I19" s="97">
        <v>17006</v>
      </c>
      <c r="J19" s="98">
        <v>17423</v>
      </c>
      <c r="K19" s="36">
        <f t="shared" si="2"/>
        <v>-4.761331470536357E-2</v>
      </c>
      <c r="L19" s="36">
        <f t="shared" si="3"/>
        <v>4.7881432787912431E-2</v>
      </c>
      <c r="M19" s="29"/>
      <c r="N19" s="29"/>
      <c r="O19" s="29"/>
      <c r="P19" s="29"/>
      <c r="Q19" s="29"/>
      <c r="R19" s="29"/>
    </row>
    <row r="20" spans="2:18" x14ac:dyDescent="0.3">
      <c r="B20" s="28" t="s">
        <v>40</v>
      </c>
      <c r="C20" s="1">
        <v>21084</v>
      </c>
      <c r="D20" s="33">
        <v>10645</v>
      </c>
      <c r="E20" s="33">
        <v>10439</v>
      </c>
      <c r="F20" s="35">
        <f t="shared" si="0"/>
        <v>-2.7690778931596362E-2</v>
      </c>
      <c r="G20" s="35">
        <f t="shared" si="1"/>
        <v>2.7631094841436849E-2</v>
      </c>
      <c r="H20" s="96">
        <v>28718</v>
      </c>
      <c r="I20" s="97">
        <v>14350</v>
      </c>
      <c r="J20" s="98">
        <v>14368</v>
      </c>
      <c r="K20" s="36">
        <f t="shared" si="2"/>
        <v>-4.0177059039278325E-2</v>
      </c>
      <c r="L20" s="36">
        <f t="shared" si="3"/>
        <v>3.9485761711342812E-2</v>
      </c>
      <c r="M20" s="29"/>
      <c r="N20" s="29"/>
      <c r="O20" s="29"/>
      <c r="P20" s="29"/>
      <c r="Q20" s="29"/>
      <c r="R20" s="29"/>
    </row>
    <row r="21" spans="2:18" x14ac:dyDescent="0.3">
      <c r="B21" s="28" t="s">
        <v>41</v>
      </c>
      <c r="C21" s="1">
        <v>17342</v>
      </c>
      <c r="D21" s="33">
        <v>8724</v>
      </c>
      <c r="E21" s="33">
        <v>8618</v>
      </c>
      <c r="F21" s="35">
        <f t="shared" si="0"/>
        <v>-2.2693692381328949E-2</v>
      </c>
      <c r="G21" s="35">
        <f t="shared" si="1"/>
        <v>2.2811071495689506E-2</v>
      </c>
      <c r="H21" s="96">
        <v>22731</v>
      </c>
      <c r="I21" s="97">
        <v>11092</v>
      </c>
      <c r="J21" s="98">
        <v>11639</v>
      </c>
      <c r="K21" s="36">
        <f t="shared" si="2"/>
        <v>-3.1055326750081894E-2</v>
      </c>
      <c r="L21" s="36">
        <f t="shared" si="3"/>
        <v>3.1985995306119085E-2</v>
      </c>
      <c r="M21" s="10"/>
      <c r="N21" s="10"/>
      <c r="O21" s="10"/>
      <c r="P21" s="10"/>
      <c r="Q21" s="10"/>
      <c r="R21" s="10"/>
    </row>
    <row r="22" spans="2:18" x14ac:dyDescent="0.3">
      <c r="B22" s="28" t="s">
        <v>57</v>
      </c>
      <c r="C22" s="38">
        <v>14242</v>
      </c>
      <c r="D22" s="38">
        <v>6938</v>
      </c>
      <c r="E22" s="38">
        <v>7304</v>
      </c>
      <c r="F22" s="35">
        <f t="shared" si="0"/>
        <v>-1.8047780575614427E-2</v>
      </c>
      <c r="G22" s="35">
        <f t="shared" si="1"/>
        <v>1.9333031585578576E-2</v>
      </c>
      <c r="H22" s="1">
        <v>18131</v>
      </c>
      <c r="I22" s="1">
        <v>9076</v>
      </c>
      <c r="J22" s="1">
        <v>9055</v>
      </c>
      <c r="K22" s="36">
        <f t="shared" si="2"/>
        <v>-2.5410939919197916E-2</v>
      </c>
      <c r="L22" s="36">
        <f t="shared" si="3"/>
        <v>2.4884714107475583E-2</v>
      </c>
      <c r="M22" s="30"/>
      <c r="N22" s="30"/>
      <c r="O22" s="30"/>
      <c r="P22" s="30"/>
      <c r="Q22" s="30"/>
      <c r="R22" s="30"/>
    </row>
    <row r="23" spans="2:18" x14ac:dyDescent="0.3">
      <c r="B23" s="28" t="s">
        <v>58</v>
      </c>
      <c r="C23" s="1">
        <v>10669</v>
      </c>
      <c r="D23" s="33">
        <v>5291</v>
      </c>
      <c r="E23" s="33">
        <v>5378</v>
      </c>
      <c r="F23" s="35">
        <f t="shared" si="0"/>
        <v>-1.3763448692069174E-2</v>
      </c>
      <c r="G23" s="35">
        <f t="shared" si="1"/>
        <v>1.4235082676237893E-2</v>
      </c>
      <c r="H23" s="1">
        <v>14027</v>
      </c>
      <c r="I23" s="1">
        <v>6883</v>
      </c>
      <c r="J23" s="1">
        <v>7144</v>
      </c>
      <c r="K23" s="36">
        <f t="shared" si="2"/>
        <v>-1.9270989363578586E-2</v>
      </c>
      <c r="L23" s="36">
        <f t="shared" si="3"/>
        <v>1.9632953902132034E-2</v>
      </c>
    </row>
    <row r="24" spans="2:18" x14ac:dyDescent="0.3">
      <c r="B24" s="28" t="s">
        <v>59</v>
      </c>
      <c r="C24" s="1">
        <v>8061</v>
      </c>
      <c r="D24" s="43">
        <v>4080</v>
      </c>
      <c r="E24" s="33">
        <v>3981</v>
      </c>
      <c r="F24" s="35">
        <f t="shared" si="0"/>
        <v>-1.061328116870955E-2</v>
      </c>
      <c r="G24" s="35">
        <f t="shared" si="1"/>
        <v>1.0537349225381751E-2</v>
      </c>
      <c r="H24" s="1">
        <v>10649</v>
      </c>
      <c r="I24" s="44">
        <v>4926</v>
      </c>
      <c r="J24" s="1">
        <v>5723</v>
      </c>
      <c r="K24" s="36">
        <f t="shared" si="2"/>
        <v>-1.3791790440939724E-2</v>
      </c>
      <c r="L24" s="36">
        <f t="shared" si="3"/>
        <v>1.5727798877645804E-2</v>
      </c>
    </row>
    <row r="25" spans="2:18" x14ac:dyDescent="0.3">
      <c r="B25" s="28" t="s">
        <v>60</v>
      </c>
      <c r="C25" s="1">
        <v>7965</v>
      </c>
      <c r="D25" s="33">
        <v>3661</v>
      </c>
      <c r="E25" s="33">
        <v>4304</v>
      </c>
      <c r="F25" s="35">
        <f t="shared" si="0"/>
        <v>-9.5233388133935445E-3</v>
      </c>
      <c r="G25" s="35">
        <f t="shared" si="1"/>
        <v>1.1392301197197452E-2</v>
      </c>
      <c r="H25" s="1">
        <v>11793</v>
      </c>
      <c r="I25" s="1">
        <v>5119</v>
      </c>
      <c r="J25" s="1">
        <v>6674</v>
      </c>
      <c r="K25" s="36">
        <f t="shared" si="2"/>
        <v>-1.4332150886555104E-2</v>
      </c>
      <c r="L25" s="36">
        <f t="shared" si="3"/>
        <v>1.8341312198044399E-2</v>
      </c>
    </row>
    <row r="26" spans="2:18" x14ac:dyDescent="0.3">
      <c r="B26" s="1" t="s">
        <v>27</v>
      </c>
      <c r="C26" s="1"/>
      <c r="D26" s="33">
        <f>SUM(D9:D25)</f>
        <v>384424</v>
      </c>
      <c r="E26" s="33">
        <f>SUM(E9:E25)</f>
        <v>377799</v>
      </c>
      <c r="F26" s="33"/>
      <c r="G26" s="1"/>
      <c r="H26" s="1"/>
      <c r="I26" s="99">
        <f>SUM(I9:I25)</f>
        <v>357169</v>
      </c>
      <c r="J26" s="99">
        <f>SUM(J9:J25)</f>
        <v>363878</v>
      </c>
      <c r="K26" s="1"/>
      <c r="L26" s="1"/>
    </row>
    <row r="27" spans="2:18" x14ac:dyDescent="0.3">
      <c r="B27" s="28"/>
      <c r="F27" t="s">
        <v>24</v>
      </c>
      <c r="G27" s="37">
        <f>D26/(D26+E26)</f>
        <v>0.50434584104651792</v>
      </c>
      <c r="H27" t="s">
        <v>19</v>
      </c>
      <c r="J27" t="s">
        <v>24</v>
      </c>
      <c r="K27" s="37">
        <f>I26/(I26+J26)</f>
        <v>0.49534773738743798</v>
      </c>
    </row>
    <row r="28" spans="2:18" x14ac:dyDescent="0.3">
      <c r="B28" s="28"/>
      <c r="F28" t="s">
        <v>28</v>
      </c>
      <c r="G28" s="37">
        <f>E26/(D26+E26)</f>
        <v>0.49565415895348214</v>
      </c>
      <c r="J28" t="s">
        <v>28</v>
      </c>
      <c r="K28" s="37">
        <f>J26/(I26+J26)</f>
        <v>0.50465226261256202</v>
      </c>
    </row>
    <row r="31" spans="2:18" ht="15" customHeight="1" x14ac:dyDescent="0.3">
      <c r="F31" s="45"/>
      <c r="G31" s="45"/>
    </row>
    <row r="35" ht="15" customHeight="1" x14ac:dyDescent="0.3"/>
    <row r="36" ht="39.9" customHeight="1" x14ac:dyDescent="0.3"/>
    <row r="37" ht="39.9" customHeight="1" x14ac:dyDescent="0.3"/>
    <row r="38" ht="39.9" customHeight="1" x14ac:dyDescent="0.3"/>
    <row r="39" ht="39.9" customHeight="1" x14ac:dyDescent="0.3"/>
    <row r="40" ht="39.9" customHeight="1" x14ac:dyDescent="0.3"/>
    <row r="41" ht="39.9" customHeight="1" x14ac:dyDescent="0.3"/>
    <row r="44" ht="15" customHeight="1" x14ac:dyDescent="0.3"/>
    <row r="73" ht="15" customHeight="1" x14ac:dyDescent="0.3"/>
  </sheetData>
  <mergeCells count="4">
    <mergeCell ref="C6:G6"/>
    <mergeCell ref="H6:L6"/>
    <mergeCell ref="C7:G7"/>
    <mergeCell ref="H7:L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BE926-B204-4B04-B826-81845D2A7BB6}">
  <dimension ref="A1:AB17"/>
  <sheetViews>
    <sheetView topLeftCell="A13" zoomScale="80" zoomScaleNormal="80" workbookViewId="0">
      <selection activeCell="L26" sqref="L26"/>
    </sheetView>
  </sheetViews>
  <sheetFormatPr baseColWidth="10" defaultRowHeight="14.4" x14ac:dyDescent="0.3"/>
  <cols>
    <col min="3" max="3" width="14.6640625" customWidth="1"/>
    <col min="6" max="6" width="15.6640625" customWidth="1"/>
    <col min="7" max="7" width="15.44140625" customWidth="1"/>
    <col min="10" max="10" width="9.88671875" customWidth="1"/>
  </cols>
  <sheetData>
    <row r="1" spans="1:28" x14ac:dyDescent="0.3">
      <c r="L1" s="166" t="s">
        <v>1212</v>
      </c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</row>
    <row r="2" spans="1:28" ht="72" x14ac:dyDescent="0.3">
      <c r="A2" s="1"/>
      <c r="B2" s="126" t="s">
        <v>1213</v>
      </c>
      <c r="C2" s="127" t="s">
        <v>1214</v>
      </c>
      <c r="D2" s="127" t="s">
        <v>1215</v>
      </c>
      <c r="E2" s="126" t="s">
        <v>1216</v>
      </c>
      <c r="F2" s="126" t="s">
        <v>1217</v>
      </c>
      <c r="G2" s="126" t="s">
        <v>1218</v>
      </c>
      <c r="H2" s="126" t="s">
        <v>1219</v>
      </c>
      <c r="I2" s="126" t="s">
        <v>1220</v>
      </c>
      <c r="J2" s="126" t="s">
        <v>1221</v>
      </c>
      <c r="K2" s="127" t="s">
        <v>1222</v>
      </c>
      <c r="L2" s="126" t="s">
        <v>73</v>
      </c>
      <c r="M2" s="126" t="s">
        <v>74</v>
      </c>
      <c r="N2" s="126" t="s">
        <v>75</v>
      </c>
      <c r="O2" s="126" t="s">
        <v>76</v>
      </c>
      <c r="P2" s="126" t="s">
        <v>77</v>
      </c>
      <c r="Q2" s="126" t="s">
        <v>78</v>
      </c>
      <c r="R2" s="126" t="s">
        <v>79</v>
      </c>
      <c r="S2" s="126" t="s">
        <v>80</v>
      </c>
      <c r="T2" s="126" t="s">
        <v>81</v>
      </c>
      <c r="U2" s="126" t="s">
        <v>82</v>
      </c>
      <c r="V2" s="126" t="s">
        <v>83</v>
      </c>
      <c r="W2" s="126" t="s">
        <v>84</v>
      </c>
    </row>
    <row r="3" spans="1:28" x14ac:dyDescent="0.3">
      <c r="A3" s="128">
        <v>61</v>
      </c>
      <c r="B3" s="129" t="s">
        <v>1223</v>
      </c>
      <c r="C3" s="129" t="s">
        <v>1224</v>
      </c>
      <c r="D3" s="129" t="s">
        <v>144</v>
      </c>
      <c r="E3" s="129" t="s">
        <v>144</v>
      </c>
      <c r="F3" s="129" t="s">
        <v>144</v>
      </c>
      <c r="G3" s="129" t="s">
        <v>1225</v>
      </c>
      <c r="H3" s="129" t="s">
        <v>1226</v>
      </c>
      <c r="I3" s="129" t="s">
        <v>1227</v>
      </c>
      <c r="J3" s="129">
        <v>1986</v>
      </c>
      <c r="K3" s="130" t="s">
        <v>1228</v>
      </c>
      <c r="L3" s="131">
        <v>14.5</v>
      </c>
      <c r="M3" s="131">
        <v>14.6</v>
      </c>
      <c r="N3" s="131">
        <v>14.6</v>
      </c>
      <c r="O3" s="131">
        <v>13.8</v>
      </c>
      <c r="P3" s="131">
        <v>12.4</v>
      </c>
      <c r="Q3" s="131">
        <v>10.7</v>
      </c>
      <c r="R3" s="131">
        <v>9.9</v>
      </c>
      <c r="S3" s="131">
        <v>10.8</v>
      </c>
      <c r="T3" s="131">
        <v>12.5</v>
      </c>
      <c r="U3" s="131">
        <v>13.8</v>
      </c>
      <c r="V3" s="131">
        <v>14.3</v>
      </c>
      <c r="W3" s="131">
        <v>14.6</v>
      </c>
    </row>
    <row r="4" spans="1:28" x14ac:dyDescent="0.3">
      <c r="A4" s="128">
        <v>63</v>
      </c>
      <c r="B4" s="129" t="s">
        <v>1229</v>
      </c>
      <c r="C4" s="129" t="s">
        <v>144</v>
      </c>
      <c r="D4" s="129" t="s">
        <v>144</v>
      </c>
      <c r="E4" s="129" t="s">
        <v>144</v>
      </c>
      <c r="F4" s="129" t="s">
        <v>641</v>
      </c>
      <c r="G4" s="129" t="s">
        <v>1225</v>
      </c>
      <c r="H4" s="129" t="s">
        <v>1230</v>
      </c>
      <c r="I4" s="129" t="s">
        <v>1231</v>
      </c>
      <c r="J4" s="129">
        <v>1947</v>
      </c>
      <c r="K4" s="130" t="s">
        <v>1228</v>
      </c>
      <c r="L4" s="131">
        <v>15.3</v>
      </c>
      <c r="M4" s="131">
        <v>15.4</v>
      </c>
      <c r="N4" s="131">
        <v>15.2</v>
      </c>
      <c r="O4" s="131">
        <v>14.8</v>
      </c>
      <c r="P4" s="131">
        <v>13.9</v>
      </c>
      <c r="Q4" s="131">
        <v>12.6</v>
      </c>
      <c r="R4" s="131">
        <v>11.7</v>
      </c>
      <c r="S4" s="131">
        <v>12.5</v>
      </c>
      <c r="T4" s="131">
        <v>13.9</v>
      </c>
      <c r="U4" s="131">
        <v>14.9</v>
      </c>
      <c r="V4" s="131">
        <v>15.6</v>
      </c>
      <c r="W4" s="131">
        <v>15.2</v>
      </c>
    </row>
    <row r="5" spans="1:28" x14ac:dyDescent="0.3">
      <c r="A5" s="128">
        <v>64</v>
      </c>
      <c r="B5" s="129" t="s">
        <v>1232</v>
      </c>
      <c r="C5" s="129" t="s">
        <v>1206</v>
      </c>
      <c r="D5" s="129" t="s">
        <v>144</v>
      </c>
      <c r="E5" s="129" t="s">
        <v>145</v>
      </c>
      <c r="F5" s="129" t="s">
        <v>1206</v>
      </c>
      <c r="G5" s="129" t="s">
        <v>1225</v>
      </c>
      <c r="H5" s="129" t="s">
        <v>1233</v>
      </c>
      <c r="I5" s="129" t="s">
        <v>1234</v>
      </c>
      <c r="J5" s="129">
        <v>2722</v>
      </c>
      <c r="K5" s="130" t="s">
        <v>1228</v>
      </c>
      <c r="L5" s="131">
        <v>10.8</v>
      </c>
      <c r="M5" s="131">
        <v>11.1</v>
      </c>
      <c r="N5" s="131">
        <v>10.8</v>
      </c>
      <c r="O5" s="131">
        <v>9.8000000000000007</v>
      </c>
      <c r="P5" s="131">
        <v>9.1</v>
      </c>
      <c r="Q5" s="131">
        <v>7.4</v>
      </c>
      <c r="R5" s="131">
        <v>7</v>
      </c>
      <c r="S5" s="131">
        <v>7.8</v>
      </c>
      <c r="T5" s="131">
        <v>9.1999999999999993</v>
      </c>
      <c r="U5" s="131">
        <v>9.9</v>
      </c>
      <c r="V5" s="131">
        <v>10.3</v>
      </c>
      <c r="W5" s="131">
        <v>10.8</v>
      </c>
    </row>
    <row r="6" spans="1:28" x14ac:dyDescent="0.3">
      <c r="A6" s="128">
        <v>65</v>
      </c>
      <c r="B6" s="129" t="s">
        <v>1235</v>
      </c>
      <c r="C6" s="129" t="s">
        <v>1208</v>
      </c>
      <c r="D6" s="129" t="s">
        <v>144</v>
      </c>
      <c r="E6" s="129" t="s">
        <v>147</v>
      </c>
      <c r="F6" s="129" t="s">
        <v>1207</v>
      </c>
      <c r="G6" s="129" t="s">
        <v>1236</v>
      </c>
      <c r="H6" s="129" t="s">
        <v>1237</v>
      </c>
      <c r="I6" s="129" t="s">
        <v>1238</v>
      </c>
      <c r="J6" s="129">
        <v>660</v>
      </c>
      <c r="K6" s="130" t="s">
        <v>1228</v>
      </c>
      <c r="L6" s="131">
        <v>20.6</v>
      </c>
      <c r="M6" s="131">
        <v>20.5</v>
      </c>
      <c r="N6" s="131">
        <v>20.5</v>
      </c>
      <c r="O6" s="131">
        <v>20.6</v>
      </c>
      <c r="P6" s="131">
        <v>20.3</v>
      </c>
      <c r="Q6" s="131">
        <v>19.600000000000001</v>
      </c>
      <c r="R6" s="131">
        <v>19</v>
      </c>
      <c r="S6" s="131">
        <v>19.2</v>
      </c>
      <c r="T6" s="131">
        <v>19.600000000000001</v>
      </c>
      <c r="U6" s="131">
        <v>20.2</v>
      </c>
      <c r="V6" s="131">
        <v>20.6</v>
      </c>
      <c r="W6" s="131">
        <v>20.6</v>
      </c>
    </row>
    <row r="11" spans="1:28" ht="72" x14ac:dyDescent="0.3">
      <c r="A11" s="32" t="s">
        <v>1239</v>
      </c>
    </row>
    <row r="13" spans="1:28" ht="28.8" x14ac:dyDescent="0.3">
      <c r="A13" s="127" t="s">
        <v>1214</v>
      </c>
      <c r="B13" s="126" t="s">
        <v>1218</v>
      </c>
      <c r="C13" s="126" t="s">
        <v>1221</v>
      </c>
      <c r="D13" s="126" t="s">
        <v>73</v>
      </c>
      <c r="E13" s="126" t="s">
        <v>74</v>
      </c>
      <c r="F13" s="126" t="s">
        <v>75</v>
      </c>
      <c r="G13" s="126" t="s">
        <v>76</v>
      </c>
      <c r="H13" s="126" t="s">
        <v>77</v>
      </c>
      <c r="I13" s="126" t="s">
        <v>78</v>
      </c>
      <c r="J13" s="126" t="s">
        <v>79</v>
      </c>
      <c r="K13" s="126" t="s">
        <v>80</v>
      </c>
      <c r="L13" s="126" t="s">
        <v>81</v>
      </c>
      <c r="M13" s="126" t="s">
        <v>82</v>
      </c>
      <c r="N13" s="126" t="s">
        <v>83</v>
      </c>
      <c r="O13" s="126" t="s">
        <v>84</v>
      </c>
      <c r="S13" t="s">
        <v>75</v>
      </c>
      <c r="T13" t="s">
        <v>76</v>
      </c>
      <c r="U13" t="s">
        <v>77</v>
      </c>
      <c r="V13" t="s">
        <v>78</v>
      </c>
      <c r="W13" t="s">
        <v>79</v>
      </c>
      <c r="X13" t="s">
        <v>80</v>
      </c>
      <c r="Y13" t="s">
        <v>81</v>
      </c>
      <c r="Z13" t="s">
        <v>82</v>
      </c>
      <c r="AA13" t="s">
        <v>83</v>
      </c>
      <c r="AB13" t="s">
        <v>84</v>
      </c>
    </row>
    <row r="14" spans="1:28" ht="43.2" x14ac:dyDescent="0.3">
      <c r="A14" s="129" t="s">
        <v>1224</v>
      </c>
      <c r="B14" s="132" t="s">
        <v>1225</v>
      </c>
      <c r="C14" s="129">
        <v>1986</v>
      </c>
      <c r="D14" s="131">
        <v>14.5</v>
      </c>
      <c r="E14" s="131">
        <v>14.6</v>
      </c>
      <c r="F14" s="131">
        <v>14.6</v>
      </c>
      <c r="G14" s="131">
        <v>13.8</v>
      </c>
      <c r="H14" s="131">
        <v>12.4</v>
      </c>
      <c r="I14" s="131">
        <v>10.7</v>
      </c>
      <c r="J14" s="133">
        <v>9.9</v>
      </c>
      <c r="K14" s="131">
        <v>10.8</v>
      </c>
      <c r="L14" s="131">
        <v>12.5</v>
      </c>
      <c r="M14" s="131">
        <v>13.8</v>
      </c>
      <c r="N14" s="131">
        <v>14.3</v>
      </c>
      <c r="O14" s="131">
        <v>14.6</v>
      </c>
      <c r="S14" s="126" t="s">
        <v>1240</v>
      </c>
      <c r="T14" s="126" t="s">
        <v>1241</v>
      </c>
      <c r="U14" s="126" t="s">
        <v>1242</v>
      </c>
      <c r="V14" s="126" t="s">
        <v>1243</v>
      </c>
      <c r="W14" s="126" t="s">
        <v>1244</v>
      </c>
      <c r="X14" s="126" t="s">
        <v>1245</v>
      </c>
      <c r="Y14" s="126" t="s">
        <v>1246</v>
      </c>
      <c r="Z14" s="126" t="s">
        <v>1247</v>
      </c>
      <c r="AA14" s="126" t="s">
        <v>1248</v>
      </c>
      <c r="AB14" s="126" t="s">
        <v>1249</v>
      </c>
    </row>
    <row r="15" spans="1:28" ht="43.2" x14ac:dyDescent="0.3">
      <c r="A15" s="129" t="s">
        <v>144</v>
      </c>
      <c r="B15" s="132" t="s">
        <v>1225</v>
      </c>
      <c r="C15" s="129">
        <v>1947</v>
      </c>
      <c r="D15" s="131">
        <v>15.3</v>
      </c>
      <c r="E15" s="131">
        <v>15.4</v>
      </c>
      <c r="F15" s="131">
        <v>15.2</v>
      </c>
      <c r="G15" s="131">
        <v>14.8</v>
      </c>
      <c r="H15" s="131">
        <v>13.9</v>
      </c>
      <c r="I15" s="131">
        <v>12.6</v>
      </c>
      <c r="J15" s="133">
        <v>11.7</v>
      </c>
      <c r="K15" s="131">
        <v>12.5</v>
      </c>
      <c r="L15" s="131">
        <v>13.9</v>
      </c>
      <c r="M15" s="131">
        <v>14.9</v>
      </c>
      <c r="N15" s="131">
        <v>15.6</v>
      </c>
      <c r="O15" s="131">
        <v>15.2</v>
      </c>
    </row>
    <row r="16" spans="1:28" ht="43.2" x14ac:dyDescent="0.3">
      <c r="A16" s="129" t="s">
        <v>1206</v>
      </c>
      <c r="B16" s="132" t="s">
        <v>1225</v>
      </c>
      <c r="C16" s="129">
        <v>2722</v>
      </c>
      <c r="D16" s="131">
        <v>10.8</v>
      </c>
      <c r="E16" s="131">
        <v>11.1</v>
      </c>
      <c r="F16" s="131">
        <v>10.8</v>
      </c>
      <c r="G16" s="131">
        <v>9.8000000000000007</v>
      </c>
      <c r="H16" s="131">
        <v>9.1</v>
      </c>
      <c r="I16" s="131">
        <v>7.4</v>
      </c>
      <c r="J16" s="133">
        <v>7</v>
      </c>
      <c r="K16" s="131">
        <v>7.8</v>
      </c>
      <c r="L16" s="131">
        <v>9.1999999999999993</v>
      </c>
      <c r="M16" s="131">
        <v>9.9</v>
      </c>
      <c r="N16" s="131">
        <v>10.3</v>
      </c>
      <c r="O16" s="131">
        <v>10.8</v>
      </c>
    </row>
    <row r="17" spans="1:15" ht="42.75" customHeight="1" x14ac:dyDescent="0.3">
      <c r="A17" s="132" t="s">
        <v>1208</v>
      </c>
      <c r="B17" s="132" t="s">
        <v>1236</v>
      </c>
      <c r="C17" s="129">
        <v>660</v>
      </c>
      <c r="D17" s="131">
        <v>20.6</v>
      </c>
      <c r="E17" s="131">
        <v>20.5</v>
      </c>
      <c r="F17" s="131">
        <v>20.5</v>
      </c>
      <c r="G17" s="131">
        <v>20.6</v>
      </c>
      <c r="H17" s="131">
        <v>20.3</v>
      </c>
      <c r="I17" s="131">
        <v>19.600000000000001</v>
      </c>
      <c r="J17" s="133">
        <v>19</v>
      </c>
      <c r="K17" s="131">
        <v>19.2</v>
      </c>
      <c r="L17" s="131">
        <v>19.600000000000001</v>
      </c>
      <c r="M17" s="131">
        <v>20.2</v>
      </c>
      <c r="N17" s="131">
        <v>20.6</v>
      </c>
      <c r="O17" s="131">
        <v>20.6</v>
      </c>
    </row>
  </sheetData>
  <mergeCells count="1">
    <mergeCell ref="L1:W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6713D-1D77-4D85-BEC2-08B14BDEFFAA}">
  <dimension ref="A1:Z368"/>
  <sheetViews>
    <sheetView zoomScale="90" zoomScaleNormal="90" workbookViewId="0">
      <selection activeCell="M29" sqref="M29"/>
    </sheetView>
  </sheetViews>
  <sheetFormatPr baseColWidth="10" defaultRowHeight="14.4" zeroHeight="1" x14ac:dyDescent="0.3"/>
  <cols>
    <col min="2" max="2" width="6.5546875" customWidth="1"/>
    <col min="3" max="3" width="16.33203125" customWidth="1"/>
    <col min="9" max="9" width="7.44140625" customWidth="1"/>
    <col min="13" max="13" width="14" customWidth="1"/>
  </cols>
  <sheetData>
    <row r="1" spans="2:13" x14ac:dyDescent="0.3">
      <c r="B1" s="27" t="s">
        <v>0</v>
      </c>
      <c r="C1" s="25" t="s">
        <v>13</v>
      </c>
      <c r="D1" t="s">
        <v>170</v>
      </c>
    </row>
    <row r="2" spans="2:13" x14ac:dyDescent="0.3">
      <c r="B2" s="16"/>
      <c r="C2" s="17" t="s">
        <v>5</v>
      </c>
      <c r="F2" s="167" t="s">
        <v>1020</v>
      </c>
      <c r="G2" s="167"/>
      <c r="H2" s="167"/>
      <c r="I2" s="167"/>
      <c r="J2" s="167" t="s">
        <v>1019</v>
      </c>
      <c r="K2" s="167"/>
      <c r="L2" s="167"/>
      <c r="M2" s="167"/>
    </row>
    <row r="3" spans="2:13" x14ac:dyDescent="0.3">
      <c r="B3" s="5">
        <v>1</v>
      </c>
      <c r="C3" s="18" t="s">
        <v>152</v>
      </c>
      <c r="F3" s="168" t="s">
        <v>1024</v>
      </c>
      <c r="G3" s="168"/>
      <c r="H3" s="168"/>
      <c r="I3" s="168"/>
      <c r="J3" s="168" t="s">
        <v>1021</v>
      </c>
      <c r="K3" s="168"/>
      <c r="L3" s="168"/>
      <c r="M3" s="168"/>
    </row>
    <row r="4" spans="2:13" x14ac:dyDescent="0.3">
      <c r="B4" s="5">
        <v>2</v>
      </c>
      <c r="C4" s="18" t="s">
        <v>153</v>
      </c>
      <c r="F4" s="169" t="s">
        <v>1025</v>
      </c>
      <c r="G4" s="169"/>
      <c r="H4" s="169"/>
      <c r="I4" s="169"/>
      <c r="J4" s="169" t="s">
        <v>1023</v>
      </c>
      <c r="K4" s="169"/>
      <c r="L4" s="169"/>
      <c r="M4" s="169"/>
    </row>
    <row r="5" spans="2:13" ht="15" thickBot="1" x14ac:dyDescent="0.35">
      <c r="B5" s="5">
        <v>3</v>
      </c>
      <c r="C5" s="18" t="s">
        <v>154</v>
      </c>
      <c r="F5" s="170" t="s">
        <v>1026</v>
      </c>
      <c r="G5" s="170"/>
      <c r="H5" s="170"/>
      <c r="I5" s="170"/>
      <c r="J5" s="170" t="s">
        <v>1022</v>
      </c>
      <c r="K5" s="170"/>
      <c r="L5" s="170"/>
      <c r="M5" s="170"/>
    </row>
    <row r="6" spans="2:13" x14ac:dyDescent="0.3">
      <c r="B6" s="5">
        <v>4</v>
      </c>
      <c r="C6" s="18" t="s">
        <v>155</v>
      </c>
    </row>
    <row r="7" spans="2:13" x14ac:dyDescent="0.3">
      <c r="B7" s="5">
        <v>5</v>
      </c>
      <c r="C7" s="18" t="s">
        <v>151</v>
      </c>
    </row>
    <row r="8" spans="2:13" x14ac:dyDescent="0.3">
      <c r="B8" s="5">
        <v>6</v>
      </c>
      <c r="C8" s="18" t="s">
        <v>156</v>
      </c>
    </row>
    <row r="9" spans="2:13" x14ac:dyDescent="0.3">
      <c r="B9" s="5">
        <v>7</v>
      </c>
      <c r="C9" s="18" t="s">
        <v>157</v>
      </c>
    </row>
    <row r="10" spans="2:13" x14ac:dyDescent="0.3">
      <c r="B10" s="5">
        <v>8</v>
      </c>
      <c r="C10" s="18" t="s">
        <v>158</v>
      </c>
    </row>
    <row r="11" spans="2:13" x14ac:dyDescent="0.3">
      <c r="B11" s="5">
        <v>9</v>
      </c>
      <c r="C11" s="18" t="s">
        <v>159</v>
      </c>
    </row>
    <row r="12" spans="2:13" x14ac:dyDescent="0.3">
      <c r="B12" s="5">
        <v>10</v>
      </c>
      <c r="C12" s="18" t="s">
        <v>160</v>
      </c>
    </row>
    <row r="13" spans="2:13" x14ac:dyDescent="0.3">
      <c r="B13" s="5">
        <v>11</v>
      </c>
      <c r="C13" s="18" t="s">
        <v>161</v>
      </c>
    </row>
    <row r="14" spans="2:13" x14ac:dyDescent="0.3"/>
    <row r="15" spans="2:13" x14ac:dyDescent="0.3"/>
    <row r="16" spans="2:13" x14ac:dyDescent="0.3">
      <c r="B16" s="27" t="s">
        <v>0</v>
      </c>
      <c r="C16" s="25" t="s">
        <v>13</v>
      </c>
      <c r="D16" t="s">
        <v>170</v>
      </c>
    </row>
    <row r="17" spans="1:4" x14ac:dyDescent="0.3">
      <c r="B17" s="16"/>
      <c r="C17" s="17" t="s">
        <v>5</v>
      </c>
    </row>
    <row r="18" spans="1:4" x14ac:dyDescent="0.3">
      <c r="B18" s="5">
        <v>1</v>
      </c>
      <c r="C18" s="18" t="s">
        <v>152</v>
      </c>
      <c r="D18">
        <f>COUNTIF(B$46:B$368," AMBO")</f>
        <v>35</v>
      </c>
    </row>
    <row r="19" spans="1:4" x14ac:dyDescent="0.3">
      <c r="B19" s="5">
        <v>2</v>
      </c>
      <c r="C19" s="18" t="s">
        <v>153</v>
      </c>
      <c r="D19">
        <f>COUNTIF(B$46:B$368," DOS DE MAYO")</f>
        <v>54</v>
      </c>
    </row>
    <row r="20" spans="1:4" x14ac:dyDescent="0.3">
      <c r="B20" s="5">
        <v>3</v>
      </c>
      <c r="C20" s="18" t="s">
        <v>154</v>
      </c>
      <c r="D20">
        <f>COUNTIF(B$46:B$368," HUACAYBAMBA")</f>
        <v>10</v>
      </c>
    </row>
    <row r="21" spans="1:4" x14ac:dyDescent="0.3">
      <c r="B21" s="5">
        <v>4</v>
      </c>
      <c r="C21" s="18" t="s">
        <v>155</v>
      </c>
      <c r="D21">
        <f>COUNTIF(B$46:B$368," HUAMALIES")</f>
        <v>33</v>
      </c>
    </row>
    <row r="22" spans="1:4" x14ac:dyDescent="0.3">
      <c r="B22" s="5">
        <v>5</v>
      </c>
      <c r="C22" s="18" t="s">
        <v>151</v>
      </c>
      <c r="D22">
        <f>COUNTIF(B$46:B$368," HUANUCO")</f>
        <v>66</v>
      </c>
    </row>
    <row r="23" spans="1:4" x14ac:dyDescent="0.3">
      <c r="B23" s="5">
        <v>6</v>
      </c>
      <c r="C23" s="18" t="s">
        <v>156</v>
      </c>
      <c r="D23">
        <f>COUNTIF(B$46:B$368," LAURICOCHA")</f>
        <v>54</v>
      </c>
    </row>
    <row r="24" spans="1:4" x14ac:dyDescent="0.3">
      <c r="B24" s="5">
        <v>7</v>
      </c>
      <c r="C24" s="18" t="s">
        <v>157</v>
      </c>
      <c r="D24">
        <f>COUNTIF(B$46:B$368," LEONCIO PRADO")</f>
        <v>0</v>
      </c>
    </row>
    <row r="25" spans="1:4" x14ac:dyDescent="0.3">
      <c r="B25" s="5">
        <v>8</v>
      </c>
      <c r="C25" s="18" t="s">
        <v>158</v>
      </c>
      <c r="D25">
        <f>COUNTIF(B$46:B$368," MARANON")</f>
        <v>6</v>
      </c>
    </row>
    <row r="26" spans="1:4" x14ac:dyDescent="0.3">
      <c r="B26" s="5">
        <v>9</v>
      </c>
      <c r="C26" s="18" t="s">
        <v>159</v>
      </c>
      <c r="D26">
        <f>COUNTIF(B$46:B$368," PACHITEA")</f>
        <v>14</v>
      </c>
    </row>
    <row r="27" spans="1:4" x14ac:dyDescent="0.3">
      <c r="B27" s="5">
        <v>10</v>
      </c>
      <c r="C27" s="18" t="s">
        <v>160</v>
      </c>
      <c r="D27">
        <f>COUNTIF(B$46:B$368," PUERTO INCA")</f>
        <v>0</v>
      </c>
    </row>
    <row r="28" spans="1:4" x14ac:dyDescent="0.3">
      <c r="B28" s="5">
        <v>11</v>
      </c>
      <c r="C28" s="18" t="s">
        <v>161</v>
      </c>
      <c r="D28">
        <f>COUNTIF(B$46:B$368," YAROWILCA")</f>
        <v>43</v>
      </c>
    </row>
    <row r="29" spans="1:4" x14ac:dyDescent="0.3"/>
    <row r="30" spans="1:4" x14ac:dyDescent="0.3">
      <c r="A30" t="s">
        <v>61</v>
      </c>
      <c r="B30" t="s">
        <v>73</v>
      </c>
      <c r="C30">
        <f>COUNTIF(I$46:I$368, "ENERO")</f>
        <v>22</v>
      </c>
    </row>
    <row r="31" spans="1:4" x14ac:dyDescent="0.3">
      <c r="A31" t="s">
        <v>62</v>
      </c>
      <c r="B31" t="s">
        <v>74</v>
      </c>
      <c r="C31">
        <f>COUNTIF(I$46:I$368, "FEBRERO")</f>
        <v>56</v>
      </c>
    </row>
    <row r="32" spans="1:4" x14ac:dyDescent="0.3">
      <c r="A32" t="s">
        <v>63</v>
      </c>
      <c r="B32" t="s">
        <v>75</v>
      </c>
      <c r="C32">
        <f>COUNTIF(I$46:I$368, "MARZO")</f>
        <v>23</v>
      </c>
    </row>
    <row r="33" spans="1:26" x14ac:dyDescent="0.3">
      <c r="A33" t="s">
        <v>64</v>
      </c>
      <c r="B33" t="s">
        <v>76</v>
      </c>
      <c r="C33">
        <f>COUNTIF(I$46:I$368, "ABRIL")</f>
        <v>1</v>
      </c>
    </row>
    <row r="34" spans="1:26" x14ac:dyDescent="0.3">
      <c r="A34" t="s">
        <v>65</v>
      </c>
      <c r="B34" t="s">
        <v>77</v>
      </c>
      <c r="C34">
        <f>COUNTIF(I$46:I$368, "MAYO")</f>
        <v>9</v>
      </c>
    </row>
    <row r="35" spans="1:26" x14ac:dyDescent="0.3">
      <c r="A35" t="s">
        <v>66</v>
      </c>
      <c r="B35" t="s">
        <v>78</v>
      </c>
      <c r="C35">
        <f>COUNTIF(I$46:I$368, "JUNIO")</f>
        <v>28</v>
      </c>
    </row>
    <row r="36" spans="1:26" x14ac:dyDescent="0.3">
      <c r="A36" t="s">
        <v>67</v>
      </c>
      <c r="B36" t="s">
        <v>79</v>
      </c>
      <c r="C36">
        <f>COUNTIF(I$46:I$368, "JULIO")</f>
        <v>96</v>
      </c>
    </row>
    <row r="37" spans="1:26" x14ac:dyDescent="0.3">
      <c r="A37" t="s">
        <v>68</v>
      </c>
      <c r="B37" t="s">
        <v>80</v>
      </c>
      <c r="C37">
        <f>COUNTIF(I$46:I$368, "AGOSTO")</f>
        <v>50</v>
      </c>
    </row>
    <row r="38" spans="1:26" x14ac:dyDescent="0.3">
      <c r="A38" t="s">
        <v>69</v>
      </c>
      <c r="B38" t="s">
        <v>81</v>
      </c>
      <c r="C38">
        <f>COUNTIF(I$46:I$368, "SETIEMBRE")</f>
        <v>7</v>
      </c>
    </row>
    <row r="39" spans="1:26" x14ac:dyDescent="0.3">
      <c r="A39" t="s">
        <v>70</v>
      </c>
      <c r="B39" t="s">
        <v>82</v>
      </c>
      <c r="C39">
        <f>COUNTIF(I$46:I$368, "OCTUBRE")</f>
        <v>2</v>
      </c>
    </row>
    <row r="40" spans="1:26" ht="14.25" customHeight="1" x14ac:dyDescent="0.3">
      <c r="A40" t="s">
        <v>71</v>
      </c>
      <c r="B40" t="s">
        <v>83</v>
      </c>
      <c r="C40">
        <f>COUNTIF(I$46:I$368, "NOVIEMBRE")</f>
        <v>4</v>
      </c>
    </row>
    <row r="41" spans="1:26" x14ac:dyDescent="0.3">
      <c r="A41" t="s">
        <v>72</v>
      </c>
      <c r="B41" t="s">
        <v>84</v>
      </c>
      <c r="C41">
        <f>COUNTIF(I$46:I$368, "DICIEMBRE")</f>
        <v>17</v>
      </c>
    </row>
    <row r="42" spans="1:26" x14ac:dyDescent="0.3"/>
    <row r="43" spans="1:26" x14ac:dyDescent="0.3"/>
    <row r="45" spans="1:26" hidden="1" x14ac:dyDescent="0.3">
      <c r="A45" t="s">
        <v>171</v>
      </c>
      <c r="B45" t="s">
        <v>172</v>
      </c>
      <c r="C45" t="s">
        <v>173</v>
      </c>
      <c r="D45" t="s">
        <v>174</v>
      </c>
      <c r="E45" t="s">
        <v>175</v>
      </c>
      <c r="F45" t="s">
        <v>176</v>
      </c>
      <c r="G45" t="s">
        <v>177</v>
      </c>
      <c r="H45" t="s">
        <v>178</v>
      </c>
      <c r="I45" t="s">
        <v>179</v>
      </c>
      <c r="J45" t="s">
        <v>180</v>
      </c>
      <c r="K45" t="s">
        <v>181</v>
      </c>
      <c r="L45" t="s">
        <v>182</v>
      </c>
      <c r="M45" t="s">
        <v>183</v>
      </c>
      <c r="N45" t="s">
        <v>184</v>
      </c>
      <c r="O45" t="s">
        <v>185</v>
      </c>
      <c r="P45" t="s">
        <v>186</v>
      </c>
      <c r="Q45" t="s">
        <v>187</v>
      </c>
      <c r="R45" t="s">
        <v>188</v>
      </c>
      <c r="S45" t="s">
        <v>189</v>
      </c>
      <c r="T45" t="s">
        <v>190</v>
      </c>
      <c r="U45" t="s">
        <v>191</v>
      </c>
      <c r="V45" t="s">
        <v>192</v>
      </c>
      <c r="W45" t="s">
        <v>193</v>
      </c>
      <c r="X45" t="s">
        <v>194</v>
      </c>
      <c r="Y45" t="s">
        <v>195</v>
      </c>
      <c r="Z45" t="s">
        <v>196</v>
      </c>
    </row>
    <row r="46" spans="1:26" hidden="1" x14ac:dyDescent="0.3">
      <c r="A46" t="s">
        <v>197</v>
      </c>
      <c r="B46" t="s">
        <v>198</v>
      </c>
      <c r="C46" t="s">
        <v>198</v>
      </c>
      <c r="D46">
        <v>-76.100909999999999</v>
      </c>
      <c r="E46">
        <v>-10.16211</v>
      </c>
      <c r="F46" t="s">
        <v>199</v>
      </c>
      <c r="G46" s="46">
        <v>38683</v>
      </c>
      <c r="H46">
        <v>2005</v>
      </c>
      <c r="I46" t="s">
        <v>200</v>
      </c>
      <c r="J46" t="s">
        <v>201</v>
      </c>
      <c r="K46" t="s">
        <v>202</v>
      </c>
      <c r="L46">
        <v>23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</row>
    <row r="47" spans="1:26" hidden="1" x14ac:dyDescent="0.3">
      <c r="A47" t="s">
        <v>197</v>
      </c>
      <c r="B47" t="s">
        <v>198</v>
      </c>
      <c r="C47" t="s">
        <v>198</v>
      </c>
      <c r="D47">
        <v>-76.088840000000005</v>
      </c>
      <c r="E47">
        <v>-10.15607</v>
      </c>
      <c r="F47" t="s">
        <v>199</v>
      </c>
      <c r="G47" s="46">
        <v>40011</v>
      </c>
      <c r="H47">
        <v>2009</v>
      </c>
      <c r="I47" t="s">
        <v>203</v>
      </c>
      <c r="J47" t="s">
        <v>204</v>
      </c>
      <c r="K47" t="s">
        <v>205</v>
      </c>
      <c r="L47">
        <v>6935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</row>
    <row r="48" spans="1:26" hidden="1" x14ac:dyDescent="0.3">
      <c r="A48" t="s">
        <v>206</v>
      </c>
      <c r="B48" t="s">
        <v>198</v>
      </c>
      <c r="C48" t="s">
        <v>198</v>
      </c>
      <c r="D48">
        <v>-76.204400000000007</v>
      </c>
      <c r="E48">
        <v>-10.1297</v>
      </c>
      <c r="F48" t="s">
        <v>207</v>
      </c>
      <c r="G48" s="46">
        <v>44048</v>
      </c>
      <c r="H48">
        <v>2020</v>
      </c>
      <c r="I48" t="s">
        <v>208</v>
      </c>
      <c r="J48" t="s">
        <v>209</v>
      </c>
      <c r="K48" t="s">
        <v>210</v>
      </c>
      <c r="L48">
        <v>499</v>
      </c>
      <c r="M48">
        <v>0</v>
      </c>
      <c r="N48">
        <v>0</v>
      </c>
      <c r="O48">
        <v>0</v>
      </c>
      <c r="P48">
        <v>0</v>
      </c>
      <c r="Q48">
        <v>284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</row>
    <row r="49" spans="1:26" hidden="1" x14ac:dyDescent="0.3">
      <c r="A49" t="s">
        <v>197</v>
      </c>
      <c r="B49" t="s">
        <v>198</v>
      </c>
      <c r="C49" t="s">
        <v>211</v>
      </c>
      <c r="D49">
        <v>-76.372460000000004</v>
      </c>
      <c r="E49">
        <v>-10.21364</v>
      </c>
      <c r="F49" t="s">
        <v>199</v>
      </c>
      <c r="G49" s="46">
        <v>38679</v>
      </c>
      <c r="H49">
        <v>2005</v>
      </c>
      <c r="I49" t="s">
        <v>200</v>
      </c>
      <c r="J49" t="s">
        <v>212</v>
      </c>
      <c r="K49" t="s">
        <v>213</v>
      </c>
      <c r="L49">
        <v>89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</row>
    <row r="50" spans="1:26" hidden="1" x14ac:dyDescent="0.3">
      <c r="A50" t="s">
        <v>197</v>
      </c>
      <c r="B50" t="s">
        <v>198</v>
      </c>
      <c r="C50" t="s">
        <v>211</v>
      </c>
      <c r="D50">
        <v>-76.372460000000004</v>
      </c>
      <c r="E50">
        <v>-10.21364</v>
      </c>
      <c r="F50" t="s">
        <v>199</v>
      </c>
      <c r="G50" s="46">
        <v>38911</v>
      </c>
      <c r="H50">
        <v>2006</v>
      </c>
      <c r="I50" t="s">
        <v>203</v>
      </c>
      <c r="J50" t="s">
        <v>214</v>
      </c>
      <c r="K50" t="s">
        <v>215</v>
      </c>
      <c r="L50">
        <v>210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</row>
    <row r="51" spans="1:26" hidden="1" x14ac:dyDescent="0.3">
      <c r="A51" t="s">
        <v>206</v>
      </c>
      <c r="B51" t="s">
        <v>198</v>
      </c>
      <c r="C51" t="s">
        <v>211</v>
      </c>
      <c r="D51">
        <v>-76.3887</v>
      </c>
      <c r="E51">
        <v>-10.271599999999999</v>
      </c>
      <c r="F51" t="s">
        <v>207</v>
      </c>
      <c r="G51" s="46">
        <v>43674</v>
      </c>
      <c r="H51">
        <v>2019</v>
      </c>
      <c r="I51" t="s">
        <v>203</v>
      </c>
      <c r="J51" t="s">
        <v>216</v>
      </c>
      <c r="K51" t="s">
        <v>217</v>
      </c>
      <c r="L51">
        <v>0</v>
      </c>
      <c r="M51">
        <v>0</v>
      </c>
      <c r="N51">
        <v>0</v>
      </c>
      <c r="O51">
        <v>0</v>
      </c>
      <c r="P51">
        <v>0</v>
      </c>
      <c r="Q51">
        <v>71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</row>
    <row r="52" spans="1:26" hidden="1" x14ac:dyDescent="0.3">
      <c r="A52" t="s">
        <v>206</v>
      </c>
      <c r="B52" t="s">
        <v>198</v>
      </c>
      <c r="C52" t="s">
        <v>211</v>
      </c>
      <c r="D52">
        <v>-76.3887</v>
      </c>
      <c r="E52">
        <v>-10.271599999999999</v>
      </c>
      <c r="F52" t="s">
        <v>207</v>
      </c>
      <c r="G52" s="46">
        <v>43978</v>
      </c>
      <c r="H52">
        <v>2020</v>
      </c>
      <c r="I52" t="s">
        <v>218</v>
      </c>
      <c r="J52" t="s">
        <v>219</v>
      </c>
      <c r="K52" t="s">
        <v>220</v>
      </c>
      <c r="L52">
        <v>0</v>
      </c>
      <c r="M52">
        <v>0</v>
      </c>
      <c r="N52">
        <v>0</v>
      </c>
      <c r="O52">
        <v>0</v>
      </c>
      <c r="P52">
        <v>0</v>
      </c>
      <c r="Q52">
        <v>25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</row>
    <row r="53" spans="1:26" hidden="1" x14ac:dyDescent="0.3">
      <c r="A53" t="s">
        <v>206</v>
      </c>
      <c r="B53" t="s">
        <v>198</v>
      </c>
      <c r="C53" t="s">
        <v>211</v>
      </c>
      <c r="D53">
        <v>-76.3887</v>
      </c>
      <c r="E53">
        <v>-10.271599999999999</v>
      </c>
      <c r="F53" t="s">
        <v>207</v>
      </c>
      <c r="G53" s="46">
        <v>44067</v>
      </c>
      <c r="H53">
        <v>2020</v>
      </c>
      <c r="I53" t="s">
        <v>208</v>
      </c>
      <c r="J53" t="s">
        <v>221</v>
      </c>
      <c r="K53" t="s">
        <v>222</v>
      </c>
      <c r="L53">
        <v>84</v>
      </c>
      <c r="M53">
        <v>0</v>
      </c>
      <c r="N53">
        <v>0</v>
      </c>
      <c r="O53">
        <v>0</v>
      </c>
      <c r="P53">
        <v>0</v>
      </c>
      <c r="Q53">
        <v>25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</row>
    <row r="54" spans="1:26" hidden="1" x14ac:dyDescent="0.3">
      <c r="A54" t="s">
        <v>206</v>
      </c>
      <c r="B54" t="s">
        <v>198</v>
      </c>
      <c r="C54" t="s">
        <v>211</v>
      </c>
      <c r="D54">
        <v>-76.3887</v>
      </c>
      <c r="E54">
        <v>-10.271599999999999</v>
      </c>
      <c r="F54" t="s">
        <v>207</v>
      </c>
      <c r="G54" s="46">
        <v>44247</v>
      </c>
      <c r="H54">
        <v>2021</v>
      </c>
      <c r="I54" t="s">
        <v>223</v>
      </c>
      <c r="J54" t="s">
        <v>224</v>
      </c>
      <c r="K54" t="s">
        <v>225</v>
      </c>
      <c r="L54">
        <v>0</v>
      </c>
      <c r="M54">
        <v>0</v>
      </c>
      <c r="N54">
        <v>0</v>
      </c>
      <c r="O54">
        <v>0</v>
      </c>
      <c r="P54">
        <v>0</v>
      </c>
      <c r="Q54">
        <v>954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</row>
    <row r="55" spans="1:26" hidden="1" x14ac:dyDescent="0.3">
      <c r="A55" t="s">
        <v>206</v>
      </c>
      <c r="B55" t="s">
        <v>198</v>
      </c>
      <c r="C55" t="s">
        <v>211</v>
      </c>
      <c r="D55">
        <v>-76.3887</v>
      </c>
      <c r="E55">
        <v>-10.271599999999999</v>
      </c>
      <c r="F55" t="s">
        <v>207</v>
      </c>
      <c r="G55" s="46">
        <v>44429</v>
      </c>
      <c r="H55">
        <v>2021</v>
      </c>
      <c r="I55" t="s">
        <v>208</v>
      </c>
      <c r="J55" t="s">
        <v>226</v>
      </c>
      <c r="K55" t="s">
        <v>227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</row>
    <row r="56" spans="1:26" hidden="1" x14ac:dyDescent="0.3">
      <c r="A56" t="s">
        <v>197</v>
      </c>
      <c r="B56" t="s">
        <v>198</v>
      </c>
      <c r="C56" t="s">
        <v>228</v>
      </c>
      <c r="D56">
        <v>-76.456710000000001</v>
      </c>
      <c r="E56">
        <v>-10.2651</v>
      </c>
      <c r="F56" t="s">
        <v>199</v>
      </c>
      <c r="G56" s="46">
        <v>38911</v>
      </c>
      <c r="H56">
        <v>2006</v>
      </c>
      <c r="I56" t="s">
        <v>203</v>
      </c>
      <c r="J56" t="s">
        <v>229</v>
      </c>
      <c r="K56" t="s">
        <v>230</v>
      </c>
      <c r="L56">
        <v>210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</row>
    <row r="57" spans="1:26" hidden="1" x14ac:dyDescent="0.3">
      <c r="A57" t="s">
        <v>197</v>
      </c>
      <c r="B57" t="s">
        <v>198</v>
      </c>
      <c r="C57" t="s">
        <v>228</v>
      </c>
      <c r="D57">
        <v>-76.465950000000007</v>
      </c>
      <c r="E57">
        <v>-10.206720000000001</v>
      </c>
      <c r="F57" t="s">
        <v>199</v>
      </c>
      <c r="G57" s="46">
        <v>39420</v>
      </c>
      <c r="H57">
        <v>2007</v>
      </c>
      <c r="I57" t="s">
        <v>231</v>
      </c>
      <c r="J57" t="s">
        <v>232</v>
      </c>
      <c r="K57" t="s">
        <v>233</v>
      </c>
      <c r="L57">
        <v>145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</row>
    <row r="58" spans="1:26" hidden="1" x14ac:dyDescent="0.3">
      <c r="A58" t="s">
        <v>206</v>
      </c>
      <c r="B58" t="s">
        <v>198</v>
      </c>
      <c r="C58" t="s">
        <v>228</v>
      </c>
      <c r="D58">
        <v>-76.414699999999996</v>
      </c>
      <c r="E58">
        <v>-10.2683</v>
      </c>
      <c r="F58" t="s">
        <v>207</v>
      </c>
      <c r="G58" s="46">
        <v>43664</v>
      </c>
      <c r="H58">
        <v>2019</v>
      </c>
      <c r="I58" t="s">
        <v>203</v>
      </c>
      <c r="J58" t="s">
        <v>234</v>
      </c>
      <c r="K58" t="s">
        <v>235</v>
      </c>
      <c r="L58">
        <v>0</v>
      </c>
      <c r="M58">
        <v>0</v>
      </c>
      <c r="N58">
        <v>0</v>
      </c>
      <c r="O58">
        <v>0</v>
      </c>
      <c r="P58">
        <v>0</v>
      </c>
      <c r="Q58">
        <v>343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</row>
    <row r="59" spans="1:26" hidden="1" x14ac:dyDescent="0.3">
      <c r="A59" t="s">
        <v>206</v>
      </c>
      <c r="B59" t="s">
        <v>198</v>
      </c>
      <c r="C59" t="s">
        <v>228</v>
      </c>
      <c r="D59">
        <v>-76.414699999999996</v>
      </c>
      <c r="E59">
        <v>-10.2683</v>
      </c>
      <c r="F59" t="s">
        <v>207</v>
      </c>
      <c r="G59" s="46">
        <v>43671</v>
      </c>
      <c r="H59">
        <v>2019</v>
      </c>
      <c r="I59" t="s">
        <v>203</v>
      </c>
      <c r="J59" t="s">
        <v>236</v>
      </c>
      <c r="K59" t="s">
        <v>237</v>
      </c>
      <c r="L59">
        <v>1</v>
      </c>
      <c r="M59">
        <v>0</v>
      </c>
      <c r="N59">
        <v>0</v>
      </c>
      <c r="O59">
        <v>0</v>
      </c>
      <c r="P59">
        <v>0</v>
      </c>
      <c r="Q59">
        <v>127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</row>
    <row r="60" spans="1:26" hidden="1" x14ac:dyDescent="0.3">
      <c r="A60" t="s">
        <v>206</v>
      </c>
      <c r="B60" t="s">
        <v>198</v>
      </c>
      <c r="C60" t="s">
        <v>228</v>
      </c>
      <c r="D60">
        <v>-76.414699999999996</v>
      </c>
      <c r="E60">
        <v>-10.2683</v>
      </c>
      <c r="F60" t="s">
        <v>207</v>
      </c>
      <c r="G60" s="46">
        <v>43985</v>
      </c>
      <c r="H60">
        <v>2020</v>
      </c>
      <c r="I60" t="s">
        <v>238</v>
      </c>
      <c r="J60" t="s">
        <v>239</v>
      </c>
      <c r="K60" t="s">
        <v>240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</row>
    <row r="61" spans="1:26" hidden="1" x14ac:dyDescent="0.3">
      <c r="A61" t="s">
        <v>206</v>
      </c>
      <c r="B61" t="s">
        <v>198</v>
      </c>
      <c r="C61" t="s">
        <v>228</v>
      </c>
      <c r="D61">
        <v>-76.414699999999996</v>
      </c>
      <c r="E61">
        <v>-10.2683</v>
      </c>
      <c r="F61" t="s">
        <v>207</v>
      </c>
      <c r="G61" s="46">
        <v>44031</v>
      </c>
      <c r="H61">
        <v>2020</v>
      </c>
      <c r="I61" t="s">
        <v>203</v>
      </c>
      <c r="J61" t="s">
        <v>241</v>
      </c>
      <c r="K61" t="s">
        <v>242</v>
      </c>
      <c r="L61">
        <v>135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</row>
    <row r="62" spans="1:26" hidden="1" x14ac:dyDescent="0.3">
      <c r="A62" t="s">
        <v>206</v>
      </c>
      <c r="B62" t="s">
        <v>198</v>
      </c>
      <c r="C62" t="s">
        <v>228</v>
      </c>
      <c r="D62">
        <v>-76.414699999999996</v>
      </c>
      <c r="E62">
        <v>-10.2683</v>
      </c>
      <c r="F62" t="s">
        <v>207</v>
      </c>
      <c r="G62" s="46">
        <v>44046</v>
      </c>
      <c r="H62">
        <v>2020</v>
      </c>
      <c r="I62" t="s">
        <v>208</v>
      </c>
      <c r="J62" t="s">
        <v>243</v>
      </c>
      <c r="K62" t="s">
        <v>244</v>
      </c>
      <c r="L62">
        <v>340</v>
      </c>
      <c r="M62">
        <v>0</v>
      </c>
      <c r="N62">
        <v>0</v>
      </c>
      <c r="O62">
        <v>0</v>
      </c>
      <c r="P62">
        <v>0</v>
      </c>
      <c r="Q62">
        <v>168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</row>
    <row r="63" spans="1:26" hidden="1" x14ac:dyDescent="0.3">
      <c r="A63" t="s">
        <v>206</v>
      </c>
      <c r="B63" t="s">
        <v>198</v>
      </c>
      <c r="C63" t="s">
        <v>228</v>
      </c>
      <c r="D63">
        <v>-76.414699999999996</v>
      </c>
      <c r="E63">
        <v>-10.2683</v>
      </c>
      <c r="F63" t="s">
        <v>207</v>
      </c>
      <c r="G63" s="46">
        <v>44246</v>
      </c>
      <c r="H63">
        <v>2021</v>
      </c>
      <c r="I63" t="s">
        <v>223</v>
      </c>
      <c r="J63" t="s">
        <v>245</v>
      </c>
      <c r="K63" t="s">
        <v>246</v>
      </c>
      <c r="L63">
        <v>0</v>
      </c>
      <c r="M63">
        <v>0</v>
      </c>
      <c r="N63">
        <v>0</v>
      </c>
      <c r="O63">
        <v>0</v>
      </c>
      <c r="P63">
        <v>0</v>
      </c>
      <c r="Q63">
        <v>852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</row>
    <row r="64" spans="1:26" hidden="1" x14ac:dyDescent="0.3">
      <c r="A64" t="s">
        <v>206</v>
      </c>
      <c r="B64" t="s">
        <v>198</v>
      </c>
      <c r="C64" t="s">
        <v>228</v>
      </c>
      <c r="D64">
        <v>-76.414699999999996</v>
      </c>
      <c r="E64">
        <v>-10.2683</v>
      </c>
      <c r="F64" t="s">
        <v>207</v>
      </c>
      <c r="G64" s="46">
        <v>44382</v>
      </c>
      <c r="H64">
        <v>2021</v>
      </c>
      <c r="I64" t="s">
        <v>203</v>
      </c>
      <c r="J64" t="s">
        <v>247</v>
      </c>
      <c r="K64" t="s">
        <v>248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</row>
    <row r="65" spans="1:26" hidden="1" x14ac:dyDescent="0.3">
      <c r="A65" t="s">
        <v>206</v>
      </c>
      <c r="B65" t="s">
        <v>198</v>
      </c>
      <c r="C65" t="s">
        <v>249</v>
      </c>
      <c r="D65">
        <v>-76.217100000000002</v>
      </c>
      <c r="E65">
        <v>-10.036199999999999</v>
      </c>
      <c r="F65" t="s">
        <v>207</v>
      </c>
      <c r="G65" s="46">
        <v>43661</v>
      </c>
      <c r="H65">
        <v>2019</v>
      </c>
      <c r="I65" t="s">
        <v>203</v>
      </c>
      <c r="J65" t="s">
        <v>250</v>
      </c>
      <c r="K65" t="s">
        <v>251</v>
      </c>
      <c r="L65">
        <v>0</v>
      </c>
      <c r="M65">
        <v>0</v>
      </c>
      <c r="N65">
        <v>0</v>
      </c>
      <c r="O65">
        <v>0</v>
      </c>
      <c r="P65">
        <v>0</v>
      </c>
      <c r="Q65">
        <v>114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</row>
    <row r="66" spans="1:26" hidden="1" x14ac:dyDescent="0.3">
      <c r="A66" t="s">
        <v>206</v>
      </c>
      <c r="B66" t="s">
        <v>198</v>
      </c>
      <c r="C66" t="s">
        <v>249</v>
      </c>
      <c r="D66">
        <v>-76.217100000000002</v>
      </c>
      <c r="E66">
        <v>-10.036199999999999</v>
      </c>
      <c r="F66" t="s">
        <v>207</v>
      </c>
      <c r="G66" s="46">
        <v>44055</v>
      </c>
      <c r="H66">
        <v>2020</v>
      </c>
      <c r="I66" t="s">
        <v>208</v>
      </c>
      <c r="J66" t="s">
        <v>252</v>
      </c>
      <c r="K66" t="s">
        <v>253</v>
      </c>
      <c r="L66">
        <v>309</v>
      </c>
      <c r="M66">
        <v>0</v>
      </c>
      <c r="N66">
        <v>0</v>
      </c>
      <c r="O66">
        <v>0</v>
      </c>
      <c r="P66">
        <v>0</v>
      </c>
      <c r="Q66">
        <v>103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</row>
    <row r="67" spans="1:26" hidden="1" x14ac:dyDescent="0.3">
      <c r="A67" t="s">
        <v>206</v>
      </c>
      <c r="B67" t="s">
        <v>198</v>
      </c>
      <c r="C67" t="s">
        <v>254</v>
      </c>
      <c r="D67">
        <v>-76.237099999999998</v>
      </c>
      <c r="E67">
        <v>-10.160399999999999</v>
      </c>
      <c r="F67" t="s">
        <v>207</v>
      </c>
      <c r="G67" s="46">
        <v>43665</v>
      </c>
      <c r="H67">
        <v>2019</v>
      </c>
      <c r="I67" t="s">
        <v>203</v>
      </c>
      <c r="J67" t="s">
        <v>255</v>
      </c>
      <c r="K67" t="s">
        <v>256</v>
      </c>
      <c r="L67">
        <v>0</v>
      </c>
      <c r="M67">
        <v>0</v>
      </c>
      <c r="N67">
        <v>0</v>
      </c>
      <c r="O67">
        <v>0</v>
      </c>
      <c r="P67">
        <v>0</v>
      </c>
      <c r="Q67">
        <v>171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</row>
    <row r="68" spans="1:26" hidden="1" x14ac:dyDescent="0.3">
      <c r="A68" t="s">
        <v>206</v>
      </c>
      <c r="B68" t="s">
        <v>198</v>
      </c>
      <c r="C68" t="s">
        <v>254</v>
      </c>
      <c r="D68">
        <v>-76.237099999999998</v>
      </c>
      <c r="E68">
        <v>-10.160399999999999</v>
      </c>
      <c r="F68" t="s">
        <v>207</v>
      </c>
      <c r="G68" s="46">
        <v>44055</v>
      </c>
      <c r="H68">
        <v>2020</v>
      </c>
      <c r="I68" t="s">
        <v>208</v>
      </c>
      <c r="J68" t="s">
        <v>257</v>
      </c>
      <c r="K68" t="s">
        <v>258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</row>
    <row r="69" spans="1:26" hidden="1" x14ac:dyDescent="0.3">
      <c r="A69" t="s">
        <v>206</v>
      </c>
      <c r="B69" t="s">
        <v>198</v>
      </c>
      <c r="C69" t="s">
        <v>254</v>
      </c>
      <c r="D69">
        <v>-76.237099999999998</v>
      </c>
      <c r="E69">
        <v>-10.160399999999999</v>
      </c>
      <c r="F69" t="s">
        <v>207</v>
      </c>
      <c r="G69" s="46">
        <v>44247</v>
      </c>
      <c r="H69">
        <v>2021</v>
      </c>
      <c r="I69" t="s">
        <v>223</v>
      </c>
      <c r="J69" t="s">
        <v>259</v>
      </c>
      <c r="K69" t="s">
        <v>260</v>
      </c>
      <c r="L69">
        <v>0</v>
      </c>
      <c r="M69">
        <v>0</v>
      </c>
      <c r="N69">
        <v>0</v>
      </c>
      <c r="O69">
        <v>0</v>
      </c>
      <c r="P69">
        <v>0</v>
      </c>
      <c r="Q69">
        <v>76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</row>
    <row r="70" spans="1:26" hidden="1" x14ac:dyDescent="0.3">
      <c r="A70" t="s">
        <v>197</v>
      </c>
      <c r="B70" t="s">
        <v>198</v>
      </c>
      <c r="C70" t="s">
        <v>261</v>
      </c>
      <c r="D70">
        <v>-76.251140000000007</v>
      </c>
      <c r="E70">
        <v>-10.328760000000001</v>
      </c>
      <c r="F70" t="s">
        <v>199</v>
      </c>
      <c r="G70" s="46">
        <v>38911</v>
      </c>
      <c r="H70">
        <v>2006</v>
      </c>
      <c r="I70" t="s">
        <v>203</v>
      </c>
      <c r="J70" t="s">
        <v>262</v>
      </c>
      <c r="K70" t="s">
        <v>263</v>
      </c>
      <c r="L70">
        <v>105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</row>
    <row r="71" spans="1:26" hidden="1" x14ac:dyDescent="0.3">
      <c r="A71" t="s">
        <v>206</v>
      </c>
      <c r="B71" t="s">
        <v>198</v>
      </c>
      <c r="C71" t="s">
        <v>261</v>
      </c>
      <c r="D71">
        <v>-76.291600000000003</v>
      </c>
      <c r="E71">
        <v>-10.3422</v>
      </c>
      <c r="F71" t="s">
        <v>207</v>
      </c>
      <c r="G71" s="46">
        <v>43656</v>
      </c>
      <c r="H71">
        <v>2019</v>
      </c>
      <c r="I71" t="s">
        <v>203</v>
      </c>
      <c r="J71" t="s">
        <v>264</v>
      </c>
      <c r="K71" t="s">
        <v>265</v>
      </c>
      <c r="L71">
        <v>0</v>
      </c>
      <c r="M71">
        <v>0</v>
      </c>
      <c r="N71">
        <v>0</v>
      </c>
      <c r="O71">
        <v>0</v>
      </c>
      <c r="P71">
        <v>0</v>
      </c>
      <c r="Q71">
        <v>640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</row>
    <row r="72" spans="1:26" hidden="1" x14ac:dyDescent="0.3">
      <c r="A72" t="s">
        <v>206</v>
      </c>
      <c r="B72" t="s">
        <v>198</v>
      </c>
      <c r="C72" t="s">
        <v>261</v>
      </c>
      <c r="D72">
        <v>-76.291600000000003</v>
      </c>
      <c r="E72">
        <v>-10.3422</v>
      </c>
      <c r="F72" t="s">
        <v>207</v>
      </c>
      <c r="G72" s="46">
        <v>43992</v>
      </c>
      <c r="H72">
        <v>2020</v>
      </c>
      <c r="I72" t="s">
        <v>238</v>
      </c>
      <c r="J72" t="s">
        <v>266</v>
      </c>
      <c r="K72" t="s">
        <v>267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</row>
    <row r="73" spans="1:26" hidden="1" x14ac:dyDescent="0.3">
      <c r="A73" t="s">
        <v>206</v>
      </c>
      <c r="B73" t="s">
        <v>198</v>
      </c>
      <c r="C73" t="s">
        <v>261</v>
      </c>
      <c r="D73">
        <v>-76.291600000000003</v>
      </c>
      <c r="E73">
        <v>-10.3422</v>
      </c>
      <c r="F73" t="s">
        <v>207</v>
      </c>
      <c r="G73" s="46">
        <v>44050</v>
      </c>
      <c r="H73">
        <v>2020</v>
      </c>
      <c r="I73" t="s">
        <v>208</v>
      </c>
      <c r="J73" t="s">
        <v>268</v>
      </c>
      <c r="K73" t="s">
        <v>269</v>
      </c>
      <c r="L73">
        <v>0</v>
      </c>
      <c r="M73">
        <v>0</v>
      </c>
      <c r="N73">
        <v>0</v>
      </c>
      <c r="O73">
        <v>0</v>
      </c>
      <c r="P73">
        <v>0</v>
      </c>
      <c r="Q73">
        <v>905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</row>
    <row r="74" spans="1:26" hidden="1" x14ac:dyDescent="0.3">
      <c r="A74" t="s">
        <v>206</v>
      </c>
      <c r="B74" t="s">
        <v>198</v>
      </c>
      <c r="C74" t="s">
        <v>261</v>
      </c>
      <c r="D74">
        <v>-76.291600000000003</v>
      </c>
      <c r="E74">
        <v>-10.3422</v>
      </c>
      <c r="F74" t="s">
        <v>207</v>
      </c>
      <c r="G74" s="46">
        <v>44246</v>
      </c>
      <c r="H74">
        <v>2021</v>
      </c>
      <c r="I74" t="s">
        <v>223</v>
      </c>
      <c r="J74" t="s">
        <v>270</v>
      </c>
      <c r="K74" t="s">
        <v>271</v>
      </c>
      <c r="L74">
        <v>0</v>
      </c>
      <c r="M74">
        <v>0</v>
      </c>
      <c r="N74">
        <v>0</v>
      </c>
      <c r="O74">
        <v>0</v>
      </c>
      <c r="P74">
        <v>0</v>
      </c>
      <c r="Q74">
        <v>426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</row>
    <row r="75" spans="1:26" hidden="1" x14ac:dyDescent="0.3">
      <c r="A75" t="s">
        <v>197</v>
      </c>
      <c r="B75" t="s">
        <v>198</v>
      </c>
      <c r="C75" t="s">
        <v>272</v>
      </c>
      <c r="D75">
        <v>-76.109089999999995</v>
      </c>
      <c r="E75">
        <v>-10.32799</v>
      </c>
      <c r="F75" t="s">
        <v>199</v>
      </c>
      <c r="G75" s="46">
        <v>38912</v>
      </c>
      <c r="H75">
        <v>2006</v>
      </c>
      <c r="I75" t="s">
        <v>203</v>
      </c>
      <c r="J75" t="s">
        <v>273</v>
      </c>
      <c r="K75" t="s">
        <v>274</v>
      </c>
      <c r="L75">
        <v>220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</row>
    <row r="76" spans="1:26" hidden="1" x14ac:dyDescent="0.3">
      <c r="A76" t="s">
        <v>197</v>
      </c>
      <c r="B76" t="s">
        <v>198</v>
      </c>
      <c r="C76" t="s">
        <v>272</v>
      </c>
      <c r="D76">
        <v>-76.117369999999994</v>
      </c>
      <c r="E76">
        <v>-10.36082</v>
      </c>
      <c r="F76" t="s">
        <v>199</v>
      </c>
      <c r="G76" s="46">
        <v>39131</v>
      </c>
      <c r="H76">
        <v>2007</v>
      </c>
      <c r="I76" t="s">
        <v>223</v>
      </c>
      <c r="J76" t="s">
        <v>275</v>
      </c>
      <c r="K76" t="s">
        <v>276</v>
      </c>
      <c r="L76">
        <v>175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</row>
    <row r="77" spans="1:26" hidden="1" x14ac:dyDescent="0.3">
      <c r="A77" t="s">
        <v>197</v>
      </c>
      <c r="B77" t="s">
        <v>198</v>
      </c>
      <c r="C77" t="s">
        <v>272</v>
      </c>
      <c r="D77">
        <v>-76.166669999999996</v>
      </c>
      <c r="E77">
        <v>-10.3377</v>
      </c>
      <c r="F77" t="s">
        <v>199</v>
      </c>
      <c r="G77" s="46">
        <v>39131</v>
      </c>
      <c r="H77">
        <v>2007</v>
      </c>
      <c r="I77" t="s">
        <v>223</v>
      </c>
      <c r="J77" t="s">
        <v>277</v>
      </c>
      <c r="K77" t="s">
        <v>278</v>
      </c>
      <c r="L77">
        <v>216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</row>
    <row r="78" spans="1:26" hidden="1" x14ac:dyDescent="0.3">
      <c r="A78" t="s">
        <v>206</v>
      </c>
      <c r="B78" t="s">
        <v>198</v>
      </c>
      <c r="C78" t="s">
        <v>272</v>
      </c>
      <c r="D78">
        <v>-76.183300000000003</v>
      </c>
      <c r="E78">
        <v>-10.338800000000001</v>
      </c>
      <c r="F78" t="s">
        <v>207</v>
      </c>
      <c r="G78" s="46">
        <v>43697</v>
      </c>
      <c r="H78">
        <v>2019</v>
      </c>
      <c r="I78" t="s">
        <v>208</v>
      </c>
      <c r="J78" t="s">
        <v>279</v>
      </c>
      <c r="K78" t="s">
        <v>280</v>
      </c>
      <c r="L78">
        <v>0</v>
      </c>
      <c r="M78">
        <v>0</v>
      </c>
      <c r="N78">
        <v>0</v>
      </c>
      <c r="O78">
        <v>0</v>
      </c>
      <c r="P78">
        <v>0</v>
      </c>
      <c r="Q78">
        <v>46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</row>
    <row r="79" spans="1:26" hidden="1" x14ac:dyDescent="0.3">
      <c r="A79" t="s">
        <v>206</v>
      </c>
      <c r="B79" t="s">
        <v>198</v>
      </c>
      <c r="C79" t="s">
        <v>272</v>
      </c>
      <c r="D79">
        <v>-76.183300000000003</v>
      </c>
      <c r="E79">
        <v>-10.338800000000001</v>
      </c>
      <c r="F79" t="s">
        <v>207</v>
      </c>
      <c r="G79" s="46">
        <v>44050</v>
      </c>
      <c r="H79">
        <v>2020</v>
      </c>
      <c r="I79" t="s">
        <v>208</v>
      </c>
      <c r="J79" t="s">
        <v>281</v>
      </c>
      <c r="K79" t="s">
        <v>282</v>
      </c>
      <c r="L79">
        <v>0</v>
      </c>
      <c r="M79">
        <v>0</v>
      </c>
      <c r="N79">
        <v>0</v>
      </c>
      <c r="O79">
        <v>0</v>
      </c>
      <c r="P79">
        <v>0</v>
      </c>
      <c r="Q79">
        <v>408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</row>
    <row r="80" spans="1:26" hidden="1" x14ac:dyDescent="0.3">
      <c r="A80" t="s">
        <v>206</v>
      </c>
      <c r="B80" t="s">
        <v>198</v>
      </c>
      <c r="C80" t="s">
        <v>283</v>
      </c>
      <c r="D80">
        <v>-76.212100000000007</v>
      </c>
      <c r="E80">
        <v>-10.077199999999999</v>
      </c>
      <c r="F80" t="s">
        <v>207</v>
      </c>
      <c r="G80" s="46">
        <v>43668</v>
      </c>
      <c r="H80">
        <v>2019</v>
      </c>
      <c r="I80" t="s">
        <v>203</v>
      </c>
      <c r="J80" t="s">
        <v>284</v>
      </c>
      <c r="K80" t="s">
        <v>285</v>
      </c>
      <c r="L80">
        <v>0</v>
      </c>
      <c r="M80">
        <v>0</v>
      </c>
      <c r="N80">
        <v>0</v>
      </c>
      <c r="O80">
        <v>0</v>
      </c>
      <c r="P80">
        <v>0</v>
      </c>
      <c r="Q80">
        <v>134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</row>
    <row r="81" spans="1:26" hidden="1" x14ac:dyDescent="0.3">
      <c r="G81" s="46"/>
    </row>
    <row r="82" spans="1:26" hidden="1" x14ac:dyDescent="0.3">
      <c r="A82" t="s">
        <v>197</v>
      </c>
      <c r="B82" t="s">
        <v>286</v>
      </c>
      <c r="C82" t="s">
        <v>287</v>
      </c>
      <c r="D82">
        <v>-76.663449999999997</v>
      </c>
      <c r="E82">
        <v>-9.6725499999999993</v>
      </c>
      <c r="F82" t="s">
        <v>199</v>
      </c>
      <c r="G82" s="46">
        <v>38370</v>
      </c>
      <c r="H82">
        <v>2005</v>
      </c>
      <c r="I82" t="s">
        <v>288</v>
      </c>
      <c r="J82" t="s">
        <v>289</v>
      </c>
      <c r="K82" t="s">
        <v>290</v>
      </c>
      <c r="L82">
        <v>725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</row>
    <row r="83" spans="1:26" hidden="1" x14ac:dyDescent="0.3">
      <c r="A83" t="s">
        <v>197</v>
      </c>
      <c r="B83" t="s">
        <v>286</v>
      </c>
      <c r="C83" t="s">
        <v>287</v>
      </c>
      <c r="D83">
        <v>-76.663449999999997</v>
      </c>
      <c r="E83">
        <v>-9.6725499999999993</v>
      </c>
      <c r="F83" t="s">
        <v>199</v>
      </c>
      <c r="G83" s="46">
        <v>39131</v>
      </c>
      <c r="H83">
        <v>2007</v>
      </c>
      <c r="I83" t="s">
        <v>223</v>
      </c>
      <c r="J83" t="s">
        <v>291</v>
      </c>
      <c r="K83" t="s">
        <v>292</v>
      </c>
      <c r="L83">
        <v>950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</row>
    <row r="84" spans="1:26" hidden="1" x14ac:dyDescent="0.3">
      <c r="A84" t="s">
        <v>197</v>
      </c>
      <c r="B84" t="s">
        <v>286</v>
      </c>
      <c r="C84" t="s">
        <v>287</v>
      </c>
      <c r="D84">
        <v>-76.707939999999994</v>
      </c>
      <c r="E84">
        <v>-9.6785999999999994</v>
      </c>
      <c r="F84" t="s">
        <v>199</v>
      </c>
      <c r="G84" s="46">
        <v>39526</v>
      </c>
      <c r="H84">
        <v>2008</v>
      </c>
      <c r="I84" t="s">
        <v>293</v>
      </c>
      <c r="J84" t="s">
        <v>294</v>
      </c>
      <c r="K84" t="s">
        <v>295</v>
      </c>
      <c r="L84">
        <v>4250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</row>
    <row r="85" spans="1:26" hidden="1" x14ac:dyDescent="0.3">
      <c r="A85" t="s">
        <v>197</v>
      </c>
      <c r="B85" t="s">
        <v>286</v>
      </c>
      <c r="C85" t="s">
        <v>296</v>
      </c>
      <c r="D85">
        <v>-76.791380000000004</v>
      </c>
      <c r="E85">
        <v>-9.8405699999999996</v>
      </c>
      <c r="F85" t="s">
        <v>199</v>
      </c>
      <c r="G85" s="46">
        <v>38370</v>
      </c>
      <c r="H85">
        <v>2005</v>
      </c>
      <c r="I85" t="s">
        <v>288</v>
      </c>
      <c r="J85" t="s">
        <v>297</v>
      </c>
      <c r="K85" t="s">
        <v>298</v>
      </c>
      <c r="L85">
        <v>1408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</row>
    <row r="86" spans="1:26" hidden="1" x14ac:dyDescent="0.3">
      <c r="A86" t="s">
        <v>197</v>
      </c>
      <c r="B86" t="s">
        <v>286</v>
      </c>
      <c r="C86" t="s">
        <v>296</v>
      </c>
      <c r="D86">
        <v>-76.776600000000002</v>
      </c>
      <c r="E86">
        <v>-9.8909699999999994</v>
      </c>
      <c r="F86" t="s">
        <v>199</v>
      </c>
      <c r="G86" s="46">
        <v>39131</v>
      </c>
      <c r="H86">
        <v>2007</v>
      </c>
      <c r="I86" t="s">
        <v>223</v>
      </c>
      <c r="J86" t="s">
        <v>299</v>
      </c>
      <c r="K86" t="s">
        <v>300</v>
      </c>
      <c r="L86">
        <v>1325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</row>
    <row r="87" spans="1:26" hidden="1" x14ac:dyDescent="0.3">
      <c r="A87" t="s">
        <v>197</v>
      </c>
      <c r="B87" t="s">
        <v>286</v>
      </c>
      <c r="C87" t="s">
        <v>296</v>
      </c>
      <c r="D87">
        <v>-76.801289999999995</v>
      </c>
      <c r="E87">
        <v>-9.8262599999999996</v>
      </c>
      <c r="F87" t="s">
        <v>199</v>
      </c>
      <c r="G87" s="46">
        <v>39526</v>
      </c>
      <c r="H87">
        <v>2008</v>
      </c>
      <c r="I87" t="s">
        <v>293</v>
      </c>
      <c r="J87" t="s">
        <v>301</v>
      </c>
      <c r="K87" t="s">
        <v>302</v>
      </c>
      <c r="L87">
        <v>5400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</row>
    <row r="88" spans="1:26" hidden="1" x14ac:dyDescent="0.3">
      <c r="A88" t="s">
        <v>197</v>
      </c>
      <c r="B88" t="s">
        <v>286</v>
      </c>
      <c r="C88" t="s">
        <v>303</v>
      </c>
      <c r="D88">
        <v>-76.645259999999993</v>
      </c>
      <c r="E88">
        <v>-9.6049500000000005</v>
      </c>
      <c r="F88" t="s">
        <v>199</v>
      </c>
      <c r="G88" s="46">
        <v>38370</v>
      </c>
      <c r="H88">
        <v>2005</v>
      </c>
      <c r="I88" t="s">
        <v>288</v>
      </c>
      <c r="J88" t="s">
        <v>304</v>
      </c>
      <c r="K88" t="s">
        <v>305</v>
      </c>
      <c r="L88">
        <v>1380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</row>
    <row r="89" spans="1:26" hidden="1" x14ac:dyDescent="0.3">
      <c r="A89" t="s">
        <v>197</v>
      </c>
      <c r="B89" t="s">
        <v>286</v>
      </c>
      <c r="C89" t="s">
        <v>303</v>
      </c>
      <c r="D89">
        <v>-76.503489999999999</v>
      </c>
      <c r="E89">
        <v>-9.6073199999999996</v>
      </c>
      <c r="F89" t="s">
        <v>199</v>
      </c>
      <c r="G89" s="46">
        <v>38911</v>
      </c>
      <c r="H89">
        <v>2006</v>
      </c>
      <c r="I89" t="s">
        <v>203</v>
      </c>
      <c r="J89" t="s">
        <v>306</v>
      </c>
      <c r="K89" t="s">
        <v>307</v>
      </c>
      <c r="L89">
        <v>650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</row>
    <row r="90" spans="1:26" hidden="1" x14ac:dyDescent="0.3">
      <c r="A90" t="s">
        <v>197</v>
      </c>
      <c r="B90" t="s">
        <v>286</v>
      </c>
      <c r="C90" t="s">
        <v>303</v>
      </c>
      <c r="D90">
        <v>-76.625200000000007</v>
      </c>
      <c r="E90">
        <v>-9.6073900000000005</v>
      </c>
      <c r="F90" t="s">
        <v>199</v>
      </c>
      <c r="G90" s="46">
        <v>39131</v>
      </c>
      <c r="H90">
        <v>2007</v>
      </c>
      <c r="I90" t="s">
        <v>223</v>
      </c>
      <c r="J90" t="s">
        <v>308</v>
      </c>
      <c r="K90" t="s">
        <v>309</v>
      </c>
      <c r="L90">
        <v>1075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</row>
    <row r="91" spans="1:26" hidden="1" x14ac:dyDescent="0.3">
      <c r="A91" t="s">
        <v>197</v>
      </c>
      <c r="B91" t="s">
        <v>286</v>
      </c>
      <c r="C91" t="s">
        <v>303</v>
      </c>
      <c r="D91">
        <v>-76.709280000000007</v>
      </c>
      <c r="E91">
        <v>-9.6075700000000008</v>
      </c>
      <c r="F91" t="s">
        <v>199</v>
      </c>
      <c r="G91" s="46">
        <v>39526</v>
      </c>
      <c r="H91">
        <v>2008</v>
      </c>
      <c r="I91" t="s">
        <v>293</v>
      </c>
      <c r="J91" t="s">
        <v>310</v>
      </c>
      <c r="K91" t="s">
        <v>311</v>
      </c>
      <c r="L91">
        <v>7017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</row>
    <row r="92" spans="1:26" hidden="1" x14ac:dyDescent="0.3">
      <c r="A92" t="s">
        <v>197</v>
      </c>
      <c r="B92" t="s">
        <v>286</v>
      </c>
      <c r="C92" t="s">
        <v>303</v>
      </c>
      <c r="D92">
        <v>-76.503489999999999</v>
      </c>
      <c r="E92">
        <v>-9.6073199999999996</v>
      </c>
      <c r="F92" t="s">
        <v>199</v>
      </c>
      <c r="G92" s="46">
        <v>40012</v>
      </c>
      <c r="H92">
        <v>2009</v>
      </c>
      <c r="I92" t="s">
        <v>203</v>
      </c>
      <c r="J92" t="s">
        <v>312</v>
      </c>
      <c r="K92" t="s">
        <v>313</v>
      </c>
      <c r="L92">
        <v>973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</row>
    <row r="93" spans="1:26" hidden="1" x14ac:dyDescent="0.3">
      <c r="A93" t="s">
        <v>197</v>
      </c>
      <c r="B93" t="s">
        <v>286</v>
      </c>
      <c r="C93" t="s">
        <v>314</v>
      </c>
      <c r="D93">
        <v>-76.860209999999995</v>
      </c>
      <c r="E93">
        <v>-9.6654999999999998</v>
      </c>
      <c r="F93" t="s">
        <v>199</v>
      </c>
      <c r="G93" s="46">
        <v>38008</v>
      </c>
      <c r="H93">
        <v>2004</v>
      </c>
      <c r="I93" t="s">
        <v>288</v>
      </c>
      <c r="J93" t="s">
        <v>315</v>
      </c>
      <c r="K93" t="s">
        <v>316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</row>
    <row r="94" spans="1:26" hidden="1" x14ac:dyDescent="0.3">
      <c r="A94" t="s">
        <v>197</v>
      </c>
      <c r="B94" t="s">
        <v>286</v>
      </c>
      <c r="C94" t="s">
        <v>314</v>
      </c>
      <c r="D94">
        <v>-76.889629999999997</v>
      </c>
      <c r="E94">
        <v>-9.7748000000000008</v>
      </c>
      <c r="F94" t="s">
        <v>199</v>
      </c>
      <c r="G94" s="46">
        <v>38370</v>
      </c>
      <c r="H94">
        <v>2005</v>
      </c>
      <c r="I94" t="s">
        <v>288</v>
      </c>
      <c r="J94" t="s">
        <v>317</v>
      </c>
      <c r="K94" t="s">
        <v>318</v>
      </c>
      <c r="L94">
        <v>2818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</row>
    <row r="95" spans="1:26" hidden="1" x14ac:dyDescent="0.3">
      <c r="A95" t="s">
        <v>197</v>
      </c>
      <c r="B95" t="s">
        <v>286</v>
      </c>
      <c r="C95" t="s">
        <v>314</v>
      </c>
      <c r="D95">
        <v>-76.773970000000006</v>
      </c>
      <c r="E95">
        <v>-9.7066999999999997</v>
      </c>
      <c r="F95" t="s">
        <v>199</v>
      </c>
      <c r="G95" s="46">
        <v>39526</v>
      </c>
      <c r="H95">
        <v>2008</v>
      </c>
      <c r="I95" t="s">
        <v>293</v>
      </c>
      <c r="J95" t="s">
        <v>319</v>
      </c>
      <c r="K95" t="s">
        <v>320</v>
      </c>
      <c r="L95">
        <v>7125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</row>
    <row r="96" spans="1:26" hidden="1" x14ac:dyDescent="0.3">
      <c r="A96" t="s">
        <v>197</v>
      </c>
      <c r="B96" t="s">
        <v>286</v>
      </c>
      <c r="C96" t="s">
        <v>321</v>
      </c>
      <c r="D96">
        <v>-76.708280000000002</v>
      </c>
      <c r="E96">
        <v>-9.5949299999999997</v>
      </c>
      <c r="F96" t="s">
        <v>199</v>
      </c>
      <c r="G96" s="46">
        <v>38370</v>
      </c>
      <c r="H96">
        <v>2005</v>
      </c>
      <c r="I96" t="s">
        <v>288</v>
      </c>
      <c r="J96" t="s">
        <v>322</v>
      </c>
      <c r="K96" t="s">
        <v>323</v>
      </c>
      <c r="L96">
        <v>144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</row>
    <row r="97" spans="1:26" hidden="1" x14ac:dyDescent="0.3">
      <c r="A97" t="s">
        <v>197</v>
      </c>
      <c r="B97" t="s">
        <v>286</v>
      </c>
      <c r="C97" t="s">
        <v>321</v>
      </c>
      <c r="D97">
        <v>-76.726169999999996</v>
      </c>
      <c r="E97">
        <v>-9.59802</v>
      </c>
      <c r="F97" t="s">
        <v>199</v>
      </c>
      <c r="G97" s="46">
        <v>39526</v>
      </c>
      <c r="H97">
        <v>2008</v>
      </c>
      <c r="I97" t="s">
        <v>293</v>
      </c>
      <c r="J97" t="s">
        <v>324</v>
      </c>
      <c r="K97" t="s">
        <v>325</v>
      </c>
      <c r="L97">
        <v>500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</row>
    <row r="98" spans="1:26" hidden="1" x14ac:dyDescent="0.3">
      <c r="A98" t="s">
        <v>197</v>
      </c>
      <c r="B98" t="s">
        <v>286</v>
      </c>
      <c r="C98" t="s">
        <v>326</v>
      </c>
      <c r="D98">
        <v>-76.81662</v>
      </c>
      <c r="E98">
        <v>-9.8166499999999992</v>
      </c>
      <c r="F98" t="s">
        <v>199</v>
      </c>
      <c r="G98" s="46">
        <v>38370</v>
      </c>
      <c r="H98">
        <v>2005</v>
      </c>
      <c r="I98" t="s">
        <v>288</v>
      </c>
      <c r="J98" t="s">
        <v>327</v>
      </c>
      <c r="K98" t="s">
        <v>328</v>
      </c>
      <c r="L98">
        <v>3255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</row>
    <row r="99" spans="1:26" hidden="1" x14ac:dyDescent="0.3">
      <c r="A99" t="s">
        <v>197</v>
      </c>
      <c r="B99" t="s">
        <v>286</v>
      </c>
      <c r="C99" t="s">
        <v>326</v>
      </c>
      <c r="D99">
        <v>-76.874409999999997</v>
      </c>
      <c r="E99">
        <v>-9.81236</v>
      </c>
      <c r="F99" t="s">
        <v>199</v>
      </c>
      <c r="G99" s="46">
        <v>39131</v>
      </c>
      <c r="H99">
        <v>2007</v>
      </c>
      <c r="I99" t="s">
        <v>223</v>
      </c>
      <c r="J99" t="s">
        <v>329</v>
      </c>
      <c r="K99" t="s">
        <v>330</v>
      </c>
      <c r="L99">
        <v>2010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</row>
    <row r="100" spans="1:26" hidden="1" x14ac:dyDescent="0.3">
      <c r="A100" t="s">
        <v>197</v>
      </c>
      <c r="B100" t="s">
        <v>286</v>
      </c>
      <c r="C100" t="s">
        <v>326</v>
      </c>
      <c r="D100">
        <v>-76.806229999999999</v>
      </c>
      <c r="E100">
        <v>-9.8290000000000006</v>
      </c>
      <c r="F100" t="s">
        <v>199</v>
      </c>
      <c r="G100" s="46">
        <v>39526</v>
      </c>
      <c r="H100">
        <v>2008</v>
      </c>
      <c r="I100" t="s">
        <v>293</v>
      </c>
      <c r="J100" t="s">
        <v>331</v>
      </c>
      <c r="K100" t="s">
        <v>332</v>
      </c>
      <c r="L100">
        <v>6500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</row>
    <row r="101" spans="1:26" hidden="1" x14ac:dyDescent="0.3">
      <c r="A101" t="s">
        <v>197</v>
      </c>
      <c r="B101" t="s">
        <v>286</v>
      </c>
      <c r="C101" t="s">
        <v>333</v>
      </c>
      <c r="D101">
        <v>-76.809290000000004</v>
      </c>
      <c r="E101">
        <v>-9.7399000000000004</v>
      </c>
      <c r="F101" t="s">
        <v>199</v>
      </c>
      <c r="G101" s="46">
        <v>38370</v>
      </c>
      <c r="H101">
        <v>2005</v>
      </c>
      <c r="I101" t="s">
        <v>288</v>
      </c>
      <c r="J101" t="s">
        <v>334</v>
      </c>
      <c r="K101" t="s">
        <v>335</v>
      </c>
      <c r="L101">
        <v>196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</row>
    <row r="102" spans="1:26" hidden="1" x14ac:dyDescent="0.3">
      <c r="A102" t="s">
        <v>197</v>
      </c>
      <c r="B102" t="s">
        <v>286</v>
      </c>
      <c r="C102" t="s">
        <v>333</v>
      </c>
      <c r="D102">
        <v>-76.828050000000005</v>
      </c>
      <c r="E102">
        <v>-9.7434700000000003</v>
      </c>
      <c r="F102" t="s">
        <v>199</v>
      </c>
      <c r="G102" s="46">
        <v>39131</v>
      </c>
      <c r="H102">
        <v>2007</v>
      </c>
      <c r="I102" t="s">
        <v>223</v>
      </c>
      <c r="J102" t="s">
        <v>336</v>
      </c>
      <c r="K102" t="s">
        <v>337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</row>
    <row r="103" spans="1:26" hidden="1" x14ac:dyDescent="0.3">
      <c r="A103" t="s">
        <v>197</v>
      </c>
      <c r="B103" t="s">
        <v>286</v>
      </c>
      <c r="C103" t="s">
        <v>333</v>
      </c>
      <c r="D103">
        <v>-76.786389999999997</v>
      </c>
      <c r="E103">
        <v>-9.7319200000000006</v>
      </c>
      <c r="F103" t="s">
        <v>199</v>
      </c>
      <c r="G103" s="46">
        <v>39526</v>
      </c>
      <c r="H103">
        <v>2008</v>
      </c>
      <c r="I103" t="s">
        <v>293</v>
      </c>
      <c r="J103" t="s">
        <v>338</v>
      </c>
      <c r="K103" t="s">
        <v>339</v>
      </c>
      <c r="L103">
        <v>750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</row>
    <row r="104" spans="1:26" hidden="1" x14ac:dyDescent="0.3">
      <c r="A104" t="s">
        <v>197</v>
      </c>
      <c r="B104" t="s">
        <v>286</v>
      </c>
      <c r="C104" t="s">
        <v>340</v>
      </c>
      <c r="D104">
        <v>-76.747209999999995</v>
      </c>
      <c r="E104">
        <v>-9.7906399999999998</v>
      </c>
      <c r="F104" t="s">
        <v>199</v>
      </c>
      <c r="G104" s="46">
        <v>38370</v>
      </c>
      <c r="H104">
        <v>2005</v>
      </c>
      <c r="I104" t="s">
        <v>288</v>
      </c>
      <c r="J104" t="s">
        <v>341</v>
      </c>
      <c r="K104" t="s">
        <v>342</v>
      </c>
      <c r="L104">
        <v>2452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</row>
    <row r="105" spans="1:26" hidden="1" x14ac:dyDescent="0.3">
      <c r="A105" t="s">
        <v>197</v>
      </c>
      <c r="B105" t="s">
        <v>286</v>
      </c>
      <c r="C105" t="s">
        <v>340</v>
      </c>
      <c r="D105">
        <v>-76.739999999999995</v>
      </c>
      <c r="E105">
        <v>-9.7543600000000001</v>
      </c>
      <c r="F105" t="s">
        <v>199</v>
      </c>
      <c r="G105" s="46">
        <v>39131</v>
      </c>
      <c r="H105">
        <v>2007</v>
      </c>
      <c r="I105" t="s">
        <v>223</v>
      </c>
      <c r="J105" t="s">
        <v>343</v>
      </c>
      <c r="K105" t="s">
        <v>344</v>
      </c>
      <c r="L105">
        <v>1495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</row>
    <row r="106" spans="1:26" hidden="1" x14ac:dyDescent="0.3">
      <c r="A106" t="s">
        <v>197</v>
      </c>
      <c r="B106" t="s">
        <v>286</v>
      </c>
      <c r="C106" t="s">
        <v>340</v>
      </c>
      <c r="D106">
        <v>-76.777469999999994</v>
      </c>
      <c r="E106">
        <v>-9.7582199999999997</v>
      </c>
      <c r="F106" t="s">
        <v>199</v>
      </c>
      <c r="G106" s="46">
        <v>39526</v>
      </c>
      <c r="H106">
        <v>2008</v>
      </c>
      <c r="I106" t="s">
        <v>293</v>
      </c>
      <c r="J106" t="s">
        <v>345</v>
      </c>
      <c r="K106" t="s">
        <v>346</v>
      </c>
      <c r="L106">
        <v>3291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</row>
    <row r="107" spans="1:26" hidden="1" x14ac:dyDescent="0.3">
      <c r="A107" t="s">
        <v>197</v>
      </c>
      <c r="B107" t="s">
        <v>286</v>
      </c>
      <c r="C107" t="s">
        <v>347</v>
      </c>
      <c r="D107">
        <v>-76.721500000000006</v>
      </c>
      <c r="E107">
        <v>-9.7275399999999994</v>
      </c>
      <c r="F107" t="s">
        <v>199</v>
      </c>
      <c r="G107" s="46">
        <v>38370</v>
      </c>
      <c r="H107">
        <v>2005</v>
      </c>
      <c r="I107" t="s">
        <v>288</v>
      </c>
      <c r="J107" t="s">
        <v>348</v>
      </c>
      <c r="K107" t="s">
        <v>349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</row>
    <row r="108" spans="1:26" hidden="1" x14ac:dyDescent="0.3">
      <c r="A108" t="s">
        <v>197</v>
      </c>
      <c r="B108" t="s">
        <v>286</v>
      </c>
      <c r="C108" t="s">
        <v>347</v>
      </c>
      <c r="D108">
        <v>-76.721500000000006</v>
      </c>
      <c r="E108">
        <v>-9.7275399999999994</v>
      </c>
      <c r="F108" t="s">
        <v>199</v>
      </c>
      <c r="G108" s="46">
        <v>39131</v>
      </c>
      <c r="H108">
        <v>2007</v>
      </c>
      <c r="I108" t="s">
        <v>223</v>
      </c>
      <c r="J108" t="s">
        <v>350</v>
      </c>
      <c r="K108" t="s">
        <v>351</v>
      </c>
      <c r="L108">
        <v>225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</row>
    <row r="109" spans="1:26" hidden="1" x14ac:dyDescent="0.3">
      <c r="A109" t="s">
        <v>197</v>
      </c>
      <c r="B109" t="s">
        <v>286</v>
      </c>
      <c r="C109" t="s">
        <v>347</v>
      </c>
      <c r="D109">
        <v>-76.752759999999995</v>
      </c>
      <c r="E109">
        <v>-9.7156699999999994</v>
      </c>
      <c r="F109" t="s">
        <v>199</v>
      </c>
      <c r="G109" s="46">
        <v>39526</v>
      </c>
      <c r="H109">
        <v>2008</v>
      </c>
      <c r="I109" t="s">
        <v>293</v>
      </c>
      <c r="J109" t="s">
        <v>352</v>
      </c>
      <c r="K109" t="s">
        <v>353</v>
      </c>
      <c r="L109">
        <v>680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</row>
    <row r="110" spans="1:26" hidden="1" x14ac:dyDescent="0.3">
      <c r="A110" t="s">
        <v>206</v>
      </c>
      <c r="B110" t="s">
        <v>286</v>
      </c>
      <c r="C110" t="s">
        <v>287</v>
      </c>
      <c r="D110">
        <v>-76.705200000000005</v>
      </c>
      <c r="E110">
        <v>-9.6779399999999995</v>
      </c>
      <c r="F110" t="s">
        <v>207</v>
      </c>
      <c r="G110" s="46">
        <v>44063</v>
      </c>
      <c r="H110">
        <v>2020</v>
      </c>
      <c r="I110" t="s">
        <v>208</v>
      </c>
      <c r="J110" t="s">
        <v>354</v>
      </c>
      <c r="K110" t="s">
        <v>355</v>
      </c>
      <c r="L110">
        <v>232</v>
      </c>
      <c r="M110">
        <v>0</v>
      </c>
      <c r="N110">
        <v>0</v>
      </c>
      <c r="O110">
        <v>0</v>
      </c>
      <c r="P110">
        <v>0</v>
      </c>
      <c r="Q110">
        <v>136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</row>
    <row r="111" spans="1:26" hidden="1" x14ac:dyDescent="0.3">
      <c r="A111" t="s">
        <v>206</v>
      </c>
      <c r="B111" t="s">
        <v>286</v>
      </c>
      <c r="C111" t="s">
        <v>296</v>
      </c>
      <c r="D111">
        <v>-76.800299999999993</v>
      </c>
      <c r="E111">
        <v>-9.8247800000000005</v>
      </c>
      <c r="F111" t="s">
        <v>207</v>
      </c>
      <c r="G111" s="46">
        <v>43665</v>
      </c>
      <c r="H111">
        <v>2019</v>
      </c>
      <c r="I111" t="s">
        <v>203</v>
      </c>
      <c r="J111" t="s">
        <v>356</v>
      </c>
      <c r="K111" t="s">
        <v>357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323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</row>
    <row r="112" spans="1:26" hidden="1" x14ac:dyDescent="0.3">
      <c r="A112" t="s">
        <v>206</v>
      </c>
      <c r="B112" t="s">
        <v>286</v>
      </c>
      <c r="C112" t="s">
        <v>296</v>
      </c>
      <c r="D112">
        <v>-76.800299999999993</v>
      </c>
      <c r="E112">
        <v>-9.8247800000000005</v>
      </c>
      <c r="F112" t="s">
        <v>207</v>
      </c>
      <c r="G112" s="46">
        <v>44069</v>
      </c>
      <c r="H112">
        <v>2020</v>
      </c>
      <c r="I112" t="s">
        <v>208</v>
      </c>
      <c r="J112" t="s">
        <v>358</v>
      </c>
      <c r="K112" t="s">
        <v>359</v>
      </c>
      <c r="L112">
        <v>30</v>
      </c>
      <c r="M112">
        <v>0</v>
      </c>
      <c r="N112">
        <v>0</v>
      </c>
      <c r="O112">
        <v>0</v>
      </c>
      <c r="P112">
        <v>0</v>
      </c>
      <c r="Q112">
        <v>231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</row>
    <row r="113" spans="1:26" hidden="1" x14ac:dyDescent="0.3">
      <c r="A113" t="s">
        <v>206</v>
      </c>
      <c r="B113" t="s">
        <v>286</v>
      </c>
      <c r="C113" t="s">
        <v>296</v>
      </c>
      <c r="D113">
        <v>-76.800299999999993</v>
      </c>
      <c r="E113">
        <v>-9.8247800000000005</v>
      </c>
      <c r="F113" t="s">
        <v>207</v>
      </c>
      <c r="G113" s="46">
        <v>44246</v>
      </c>
      <c r="H113">
        <v>2021</v>
      </c>
      <c r="I113" t="s">
        <v>223</v>
      </c>
      <c r="J113" t="s">
        <v>360</v>
      </c>
      <c r="K113" t="s">
        <v>361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1032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</row>
    <row r="114" spans="1:26" hidden="1" x14ac:dyDescent="0.3">
      <c r="A114" t="s">
        <v>206</v>
      </c>
      <c r="B114" t="s">
        <v>286</v>
      </c>
      <c r="C114" t="s">
        <v>303</v>
      </c>
      <c r="D114">
        <v>-76.706599999999995</v>
      </c>
      <c r="E114">
        <v>-9.6069099999999992</v>
      </c>
      <c r="F114" t="s">
        <v>207</v>
      </c>
      <c r="G114" s="46">
        <v>43715</v>
      </c>
      <c r="H114">
        <v>2019</v>
      </c>
      <c r="I114" t="s">
        <v>362</v>
      </c>
      <c r="J114" t="s">
        <v>363</v>
      </c>
      <c r="K114" t="s">
        <v>364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159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</row>
    <row r="115" spans="1:26" hidden="1" x14ac:dyDescent="0.3">
      <c r="A115" t="s">
        <v>206</v>
      </c>
      <c r="B115" t="s">
        <v>286</v>
      </c>
      <c r="C115" t="s">
        <v>303</v>
      </c>
      <c r="D115">
        <v>-76.706599999999995</v>
      </c>
      <c r="E115">
        <v>-9.6069099999999992</v>
      </c>
      <c r="F115" t="s">
        <v>207</v>
      </c>
      <c r="G115" s="46">
        <v>44050</v>
      </c>
      <c r="H115">
        <v>2020</v>
      </c>
      <c r="I115" t="s">
        <v>208</v>
      </c>
      <c r="J115" t="s">
        <v>365</v>
      </c>
      <c r="K115" t="s">
        <v>366</v>
      </c>
      <c r="L115">
        <v>229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</row>
    <row r="116" spans="1:26" hidden="1" x14ac:dyDescent="0.3">
      <c r="A116" t="s">
        <v>206</v>
      </c>
      <c r="B116" t="s">
        <v>286</v>
      </c>
      <c r="C116" t="s">
        <v>303</v>
      </c>
      <c r="D116">
        <v>-76.706599999999995</v>
      </c>
      <c r="E116">
        <v>-9.6069099999999992</v>
      </c>
      <c r="F116" t="s">
        <v>207</v>
      </c>
      <c r="G116" s="46">
        <v>44246</v>
      </c>
      <c r="H116">
        <v>2021</v>
      </c>
      <c r="I116" t="s">
        <v>223</v>
      </c>
      <c r="J116" t="s">
        <v>367</v>
      </c>
      <c r="K116" t="s">
        <v>368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119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</row>
    <row r="117" spans="1:26" hidden="1" x14ac:dyDescent="0.3">
      <c r="A117" t="s">
        <v>206</v>
      </c>
      <c r="B117" t="s">
        <v>286</v>
      </c>
      <c r="C117" t="s">
        <v>314</v>
      </c>
      <c r="D117">
        <v>-76.771199999999993</v>
      </c>
      <c r="E117">
        <v>-9.7060399999999998</v>
      </c>
      <c r="F117" t="s">
        <v>207</v>
      </c>
      <c r="G117" s="46">
        <v>44064</v>
      </c>
      <c r="H117">
        <v>2020</v>
      </c>
      <c r="I117" t="s">
        <v>208</v>
      </c>
      <c r="J117" t="s">
        <v>369</v>
      </c>
      <c r="K117" t="s">
        <v>370</v>
      </c>
      <c r="L117">
        <v>90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</row>
    <row r="118" spans="1:26" hidden="1" x14ac:dyDescent="0.3">
      <c r="A118" t="s">
        <v>206</v>
      </c>
      <c r="B118" t="s">
        <v>286</v>
      </c>
      <c r="C118" t="s">
        <v>314</v>
      </c>
      <c r="D118">
        <v>-76.771199999999993</v>
      </c>
      <c r="E118">
        <v>-9.7060399999999998</v>
      </c>
      <c r="F118" t="s">
        <v>207</v>
      </c>
      <c r="G118" s="46">
        <v>44246</v>
      </c>
      <c r="H118">
        <v>2021</v>
      </c>
      <c r="I118" t="s">
        <v>223</v>
      </c>
      <c r="J118" t="s">
        <v>371</v>
      </c>
      <c r="K118" t="s">
        <v>372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747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</row>
    <row r="119" spans="1:26" hidden="1" x14ac:dyDescent="0.3">
      <c r="A119" t="s">
        <v>206</v>
      </c>
      <c r="B119" t="s">
        <v>286</v>
      </c>
      <c r="C119" t="s">
        <v>321</v>
      </c>
      <c r="D119">
        <v>-76.726200000000006</v>
      </c>
      <c r="E119">
        <v>-9.5985600000000009</v>
      </c>
      <c r="F119" t="s">
        <v>207</v>
      </c>
      <c r="G119" s="46">
        <v>43677</v>
      </c>
      <c r="H119">
        <v>2019</v>
      </c>
      <c r="I119" t="s">
        <v>203</v>
      </c>
      <c r="J119" t="s">
        <v>373</v>
      </c>
      <c r="K119" t="s">
        <v>374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130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</row>
    <row r="120" spans="1:26" hidden="1" x14ac:dyDescent="0.3">
      <c r="A120" t="s">
        <v>206</v>
      </c>
      <c r="B120" t="s">
        <v>286</v>
      </c>
      <c r="C120" t="s">
        <v>321</v>
      </c>
      <c r="D120">
        <v>-76.726200000000006</v>
      </c>
      <c r="E120">
        <v>-9.5985600000000009</v>
      </c>
      <c r="F120" t="s">
        <v>207</v>
      </c>
      <c r="G120" s="46">
        <v>44096</v>
      </c>
      <c r="H120">
        <v>2020</v>
      </c>
      <c r="I120" t="s">
        <v>362</v>
      </c>
      <c r="J120" t="s">
        <v>375</v>
      </c>
      <c r="K120" t="s">
        <v>376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</row>
    <row r="121" spans="1:26" hidden="1" x14ac:dyDescent="0.3">
      <c r="A121" t="s">
        <v>206</v>
      </c>
      <c r="B121" t="s">
        <v>286</v>
      </c>
      <c r="C121" t="s">
        <v>326</v>
      </c>
      <c r="D121">
        <v>-76.8035</v>
      </c>
      <c r="E121">
        <v>-9.8283400000000007</v>
      </c>
      <c r="F121" t="s">
        <v>207</v>
      </c>
      <c r="G121" s="46">
        <v>43616</v>
      </c>
      <c r="H121">
        <v>2019</v>
      </c>
      <c r="I121" t="s">
        <v>218</v>
      </c>
      <c r="J121" t="s">
        <v>377</v>
      </c>
      <c r="K121" t="s">
        <v>378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</row>
    <row r="122" spans="1:26" hidden="1" x14ac:dyDescent="0.3">
      <c r="A122" t="s">
        <v>206</v>
      </c>
      <c r="B122" t="s">
        <v>286</v>
      </c>
      <c r="C122" t="s">
        <v>326</v>
      </c>
      <c r="D122">
        <v>-76.8035</v>
      </c>
      <c r="E122">
        <v>-9.8283400000000007</v>
      </c>
      <c r="F122" t="s">
        <v>207</v>
      </c>
      <c r="G122" s="46">
        <v>43658</v>
      </c>
      <c r="H122">
        <v>2019</v>
      </c>
      <c r="I122" t="s">
        <v>203</v>
      </c>
      <c r="J122" t="s">
        <v>379</v>
      </c>
      <c r="K122" t="s">
        <v>380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</row>
    <row r="123" spans="1:26" hidden="1" x14ac:dyDescent="0.3">
      <c r="A123" t="s">
        <v>206</v>
      </c>
      <c r="B123" t="s">
        <v>286</v>
      </c>
      <c r="C123" t="s">
        <v>326</v>
      </c>
      <c r="D123">
        <v>-76.8035</v>
      </c>
      <c r="E123">
        <v>-9.8283400000000007</v>
      </c>
      <c r="F123" t="s">
        <v>207</v>
      </c>
      <c r="G123" s="46">
        <v>44001</v>
      </c>
      <c r="H123">
        <v>2020</v>
      </c>
      <c r="I123" t="s">
        <v>238</v>
      </c>
      <c r="J123" t="s">
        <v>381</v>
      </c>
      <c r="K123" t="s">
        <v>382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</row>
    <row r="124" spans="1:26" hidden="1" x14ac:dyDescent="0.3">
      <c r="A124" t="s">
        <v>206</v>
      </c>
      <c r="B124" t="s">
        <v>286</v>
      </c>
      <c r="C124" t="s">
        <v>326</v>
      </c>
      <c r="D124">
        <v>-76.8035</v>
      </c>
      <c r="E124">
        <v>-9.8283400000000007</v>
      </c>
      <c r="F124" t="s">
        <v>207</v>
      </c>
      <c r="G124" s="46">
        <v>44005</v>
      </c>
      <c r="H124">
        <v>2020</v>
      </c>
      <c r="I124" t="s">
        <v>238</v>
      </c>
      <c r="J124" t="s">
        <v>383</v>
      </c>
      <c r="K124" t="s">
        <v>384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</row>
    <row r="125" spans="1:26" hidden="1" x14ac:dyDescent="0.3">
      <c r="A125" t="s">
        <v>206</v>
      </c>
      <c r="B125" t="s">
        <v>286</v>
      </c>
      <c r="C125" t="s">
        <v>326</v>
      </c>
      <c r="D125">
        <v>-76.8035</v>
      </c>
      <c r="E125">
        <v>-9.8283400000000007</v>
      </c>
      <c r="F125" t="s">
        <v>207</v>
      </c>
      <c r="G125" s="46">
        <v>44068</v>
      </c>
      <c r="H125">
        <v>2020</v>
      </c>
      <c r="I125" t="s">
        <v>208</v>
      </c>
      <c r="J125" t="s">
        <v>385</v>
      </c>
      <c r="K125" t="s">
        <v>386</v>
      </c>
      <c r="L125">
        <v>1015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</row>
    <row r="126" spans="1:26" hidden="1" x14ac:dyDescent="0.3">
      <c r="A126" t="s">
        <v>206</v>
      </c>
      <c r="B126" t="s">
        <v>286</v>
      </c>
      <c r="C126" t="s">
        <v>326</v>
      </c>
      <c r="D126">
        <v>-76.8035</v>
      </c>
      <c r="E126">
        <v>-9.8283400000000007</v>
      </c>
      <c r="F126" t="s">
        <v>207</v>
      </c>
      <c r="G126" s="46">
        <v>44246</v>
      </c>
      <c r="H126">
        <v>2021</v>
      </c>
      <c r="I126" t="s">
        <v>223</v>
      </c>
      <c r="J126" t="s">
        <v>387</v>
      </c>
      <c r="K126" t="s">
        <v>388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230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</row>
    <row r="127" spans="1:26" hidden="1" x14ac:dyDescent="0.3">
      <c r="A127" t="s">
        <v>206</v>
      </c>
      <c r="B127" t="s">
        <v>286</v>
      </c>
      <c r="C127" t="s">
        <v>333</v>
      </c>
      <c r="D127">
        <v>-76.783699999999996</v>
      </c>
      <c r="E127">
        <v>-9.7312600000000007</v>
      </c>
      <c r="F127" t="s">
        <v>207</v>
      </c>
      <c r="G127" s="46">
        <v>43651</v>
      </c>
      <c r="H127">
        <v>2019</v>
      </c>
      <c r="I127" t="s">
        <v>203</v>
      </c>
      <c r="J127" t="s">
        <v>389</v>
      </c>
      <c r="K127" t="s">
        <v>390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174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</row>
    <row r="128" spans="1:26" hidden="1" x14ac:dyDescent="0.3">
      <c r="A128" t="s">
        <v>206</v>
      </c>
      <c r="B128" t="s">
        <v>286</v>
      </c>
      <c r="C128" t="s">
        <v>333</v>
      </c>
      <c r="D128">
        <v>-76.783699999999996</v>
      </c>
      <c r="E128">
        <v>-9.7312600000000007</v>
      </c>
      <c r="F128" t="s">
        <v>207</v>
      </c>
      <c r="G128" s="46">
        <v>44043</v>
      </c>
      <c r="H128">
        <v>2020</v>
      </c>
      <c r="I128" t="s">
        <v>203</v>
      </c>
      <c r="J128" t="s">
        <v>391</v>
      </c>
      <c r="K128" t="s">
        <v>392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1135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</row>
    <row r="129" spans="1:26" hidden="1" x14ac:dyDescent="0.3">
      <c r="A129" t="s">
        <v>206</v>
      </c>
      <c r="B129" t="s">
        <v>286</v>
      </c>
      <c r="C129" t="s">
        <v>333</v>
      </c>
      <c r="D129">
        <v>-76.783699999999996</v>
      </c>
      <c r="E129">
        <v>-9.7312600000000007</v>
      </c>
      <c r="F129" t="s">
        <v>207</v>
      </c>
      <c r="G129" s="46">
        <v>44246</v>
      </c>
      <c r="H129">
        <v>2021</v>
      </c>
      <c r="I129" t="s">
        <v>223</v>
      </c>
      <c r="J129" t="s">
        <v>393</v>
      </c>
      <c r="K129" t="s">
        <v>394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458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</row>
    <row r="130" spans="1:26" hidden="1" x14ac:dyDescent="0.3">
      <c r="A130" t="s">
        <v>206</v>
      </c>
      <c r="B130" t="s">
        <v>286</v>
      </c>
      <c r="C130" t="s">
        <v>340</v>
      </c>
      <c r="D130">
        <v>-76.774699999999996</v>
      </c>
      <c r="E130">
        <v>-9.7575599999999998</v>
      </c>
      <c r="F130" t="s">
        <v>207</v>
      </c>
      <c r="G130" s="46">
        <v>43633</v>
      </c>
      <c r="H130">
        <v>2019</v>
      </c>
      <c r="I130" t="s">
        <v>238</v>
      </c>
      <c r="J130" t="s">
        <v>395</v>
      </c>
      <c r="K130" t="s">
        <v>396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515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</row>
    <row r="131" spans="1:26" hidden="1" x14ac:dyDescent="0.3">
      <c r="A131" t="s">
        <v>206</v>
      </c>
      <c r="B131" t="s">
        <v>286</v>
      </c>
      <c r="C131" t="s">
        <v>340</v>
      </c>
      <c r="D131">
        <v>-76.774699999999996</v>
      </c>
      <c r="E131">
        <v>-9.7575599999999998</v>
      </c>
      <c r="F131" t="s">
        <v>207</v>
      </c>
      <c r="G131" s="46">
        <v>44072</v>
      </c>
      <c r="H131">
        <v>2020</v>
      </c>
      <c r="I131" t="s">
        <v>208</v>
      </c>
      <c r="J131" t="s">
        <v>397</v>
      </c>
      <c r="K131" t="s">
        <v>398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233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</row>
    <row r="132" spans="1:26" hidden="1" x14ac:dyDescent="0.3">
      <c r="A132" t="s">
        <v>206</v>
      </c>
      <c r="B132" t="s">
        <v>286</v>
      </c>
      <c r="C132" t="s">
        <v>340</v>
      </c>
      <c r="D132">
        <v>-76.774699999999996</v>
      </c>
      <c r="E132">
        <v>-9.7575599999999998</v>
      </c>
      <c r="F132" t="s">
        <v>207</v>
      </c>
      <c r="G132" s="46">
        <v>44246</v>
      </c>
      <c r="H132">
        <v>2021</v>
      </c>
      <c r="I132" t="s">
        <v>223</v>
      </c>
      <c r="J132" t="s">
        <v>399</v>
      </c>
      <c r="K132" t="s">
        <v>400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246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</row>
    <row r="133" spans="1:26" hidden="1" x14ac:dyDescent="0.3">
      <c r="A133" t="s">
        <v>206</v>
      </c>
      <c r="B133" t="s">
        <v>286</v>
      </c>
      <c r="C133" t="s">
        <v>347</v>
      </c>
      <c r="D133">
        <v>-76.75</v>
      </c>
      <c r="E133">
        <v>-9.7150099999999995</v>
      </c>
      <c r="F133" t="s">
        <v>207</v>
      </c>
      <c r="G133" s="46">
        <v>43632</v>
      </c>
      <c r="H133">
        <v>2019</v>
      </c>
      <c r="I133" t="s">
        <v>238</v>
      </c>
      <c r="J133" t="s">
        <v>401</v>
      </c>
      <c r="K133" t="s">
        <v>402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851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</row>
    <row r="134" spans="1:26" hidden="1" x14ac:dyDescent="0.3">
      <c r="A134" t="s">
        <v>206</v>
      </c>
      <c r="B134" t="s">
        <v>286</v>
      </c>
      <c r="C134" t="s">
        <v>347</v>
      </c>
      <c r="D134">
        <v>-76.75</v>
      </c>
      <c r="E134">
        <v>-9.7150099999999995</v>
      </c>
      <c r="F134" t="s">
        <v>207</v>
      </c>
      <c r="G134" s="46">
        <v>44005</v>
      </c>
      <c r="H134">
        <v>2020</v>
      </c>
      <c r="I134" t="s">
        <v>238</v>
      </c>
      <c r="J134" t="s">
        <v>403</v>
      </c>
      <c r="K134" t="s">
        <v>404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582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</row>
    <row r="135" spans="1:26" hidden="1" x14ac:dyDescent="0.3">
      <c r="A135" t="s">
        <v>197</v>
      </c>
      <c r="B135" t="s">
        <v>286</v>
      </c>
      <c r="C135" t="s">
        <v>405</v>
      </c>
      <c r="D135">
        <v>-76.706599999999995</v>
      </c>
      <c r="E135">
        <v>-9.6069099999999992</v>
      </c>
      <c r="F135" t="s">
        <v>199</v>
      </c>
      <c r="G135" s="46">
        <v>45470</v>
      </c>
      <c r="H135">
        <v>2024</v>
      </c>
      <c r="I135" t="s">
        <v>238</v>
      </c>
      <c r="J135" t="s">
        <v>406</v>
      </c>
      <c r="K135" t="s">
        <v>407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141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</row>
    <row r="136" spans="1:26" hidden="1" x14ac:dyDescent="0.3">
      <c r="G136" s="46"/>
    </row>
    <row r="137" spans="1:26" hidden="1" x14ac:dyDescent="0.3">
      <c r="A137" t="s">
        <v>206</v>
      </c>
      <c r="B137" t="s">
        <v>408</v>
      </c>
      <c r="C137" t="s">
        <v>409</v>
      </c>
      <c r="D137">
        <v>-77.123500000000007</v>
      </c>
      <c r="E137">
        <v>-8.8857499999999998</v>
      </c>
      <c r="F137" t="s">
        <v>207</v>
      </c>
      <c r="G137" s="46">
        <v>43667</v>
      </c>
      <c r="H137">
        <v>2019</v>
      </c>
      <c r="I137" t="s">
        <v>203</v>
      </c>
      <c r="J137" t="s">
        <v>410</v>
      </c>
      <c r="K137" t="s">
        <v>411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435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</row>
    <row r="138" spans="1:26" hidden="1" x14ac:dyDescent="0.3">
      <c r="A138" t="s">
        <v>206</v>
      </c>
      <c r="B138" t="s">
        <v>408</v>
      </c>
      <c r="C138" t="s">
        <v>409</v>
      </c>
      <c r="D138">
        <v>-77.123500000000007</v>
      </c>
      <c r="E138">
        <v>-8.8857499999999998</v>
      </c>
      <c r="F138" t="s">
        <v>207</v>
      </c>
      <c r="G138" s="46">
        <v>44056</v>
      </c>
      <c r="H138">
        <v>2020</v>
      </c>
      <c r="I138" t="s">
        <v>208</v>
      </c>
      <c r="J138" t="s">
        <v>412</v>
      </c>
      <c r="K138" t="s">
        <v>413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20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</row>
    <row r="139" spans="1:26" hidden="1" x14ac:dyDescent="0.3">
      <c r="A139" t="s">
        <v>206</v>
      </c>
      <c r="B139" t="s">
        <v>408</v>
      </c>
      <c r="C139" t="s">
        <v>409</v>
      </c>
      <c r="D139">
        <v>-77.123500000000007</v>
      </c>
      <c r="E139">
        <v>-8.8857499999999998</v>
      </c>
      <c r="F139" t="s">
        <v>207</v>
      </c>
      <c r="G139" s="46">
        <v>44077</v>
      </c>
      <c r="H139">
        <v>2020</v>
      </c>
      <c r="I139" t="s">
        <v>362</v>
      </c>
      <c r="J139" t="s">
        <v>414</v>
      </c>
      <c r="K139" t="s">
        <v>415</v>
      </c>
      <c r="L139">
        <v>178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</row>
    <row r="140" spans="1:26" hidden="1" x14ac:dyDescent="0.3">
      <c r="A140" t="s">
        <v>197</v>
      </c>
      <c r="B140" t="s">
        <v>408</v>
      </c>
      <c r="C140" t="s">
        <v>416</v>
      </c>
      <c r="D140">
        <v>-76.838310000000007</v>
      </c>
      <c r="E140">
        <v>-9.0947700000000005</v>
      </c>
      <c r="F140" t="s">
        <v>199</v>
      </c>
      <c r="G140" s="46">
        <v>40011</v>
      </c>
      <c r="H140">
        <v>2009</v>
      </c>
      <c r="I140" t="s">
        <v>203</v>
      </c>
      <c r="J140" t="s">
        <v>417</v>
      </c>
      <c r="K140" t="s">
        <v>418</v>
      </c>
      <c r="L140">
        <v>2750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</row>
    <row r="141" spans="1:26" hidden="1" x14ac:dyDescent="0.3">
      <c r="A141" t="s">
        <v>206</v>
      </c>
      <c r="B141" t="s">
        <v>408</v>
      </c>
      <c r="C141" t="s">
        <v>416</v>
      </c>
      <c r="D141">
        <v>-76.835599999999999</v>
      </c>
      <c r="E141">
        <v>-9.0940999999999992</v>
      </c>
      <c r="F141" t="s">
        <v>207</v>
      </c>
      <c r="G141" s="46">
        <v>43630</v>
      </c>
      <c r="H141">
        <v>2019</v>
      </c>
      <c r="I141" t="s">
        <v>238</v>
      </c>
      <c r="J141" t="s">
        <v>419</v>
      </c>
      <c r="K141" t="s">
        <v>420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439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</row>
    <row r="142" spans="1:26" hidden="1" x14ac:dyDescent="0.3">
      <c r="A142" t="s">
        <v>197</v>
      </c>
      <c r="B142" t="s">
        <v>408</v>
      </c>
      <c r="C142" t="s">
        <v>408</v>
      </c>
      <c r="D142">
        <v>-76.957070000000002</v>
      </c>
      <c r="E142">
        <v>-9.0382800000000003</v>
      </c>
      <c r="F142" t="s">
        <v>199</v>
      </c>
      <c r="G142" s="46">
        <v>38008</v>
      </c>
      <c r="H142">
        <v>2004</v>
      </c>
      <c r="I142" t="s">
        <v>288</v>
      </c>
      <c r="J142" t="s">
        <v>421</v>
      </c>
      <c r="K142" t="s">
        <v>422</v>
      </c>
      <c r="L142">
        <v>430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86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</row>
    <row r="143" spans="1:26" hidden="1" x14ac:dyDescent="0.3">
      <c r="A143" t="s">
        <v>197</v>
      </c>
      <c r="B143" t="s">
        <v>408</v>
      </c>
      <c r="C143" t="s">
        <v>408</v>
      </c>
      <c r="D143">
        <v>-76.957070000000002</v>
      </c>
      <c r="E143">
        <v>-9.0382800000000003</v>
      </c>
      <c r="F143" t="s">
        <v>199</v>
      </c>
      <c r="G143" s="46">
        <v>39266</v>
      </c>
      <c r="H143">
        <v>2007</v>
      </c>
      <c r="I143" t="s">
        <v>203</v>
      </c>
      <c r="J143" t="s">
        <v>423</v>
      </c>
      <c r="K143" t="s">
        <v>424</v>
      </c>
      <c r="L143">
        <v>584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</row>
    <row r="144" spans="1:26" hidden="1" x14ac:dyDescent="0.3">
      <c r="A144" t="s">
        <v>206</v>
      </c>
      <c r="B144" t="s">
        <v>408</v>
      </c>
      <c r="C144" t="s">
        <v>408</v>
      </c>
      <c r="D144">
        <v>-76.954400000000007</v>
      </c>
      <c r="E144">
        <v>-9.0376200000000004</v>
      </c>
      <c r="F144" t="s">
        <v>207</v>
      </c>
      <c r="G144" s="46">
        <v>43681</v>
      </c>
      <c r="H144">
        <v>2019</v>
      </c>
      <c r="I144" t="s">
        <v>208</v>
      </c>
      <c r="J144" t="s">
        <v>425</v>
      </c>
      <c r="K144" t="s">
        <v>426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139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</row>
    <row r="145" spans="1:26" hidden="1" x14ac:dyDescent="0.3">
      <c r="A145" t="s">
        <v>206</v>
      </c>
      <c r="B145" t="s">
        <v>408</v>
      </c>
      <c r="C145" t="s">
        <v>408</v>
      </c>
      <c r="D145">
        <v>-76.954400000000007</v>
      </c>
      <c r="E145">
        <v>-9.0376200000000004</v>
      </c>
      <c r="F145" t="s">
        <v>207</v>
      </c>
      <c r="G145" s="46">
        <v>44057</v>
      </c>
      <c r="H145">
        <v>2020</v>
      </c>
      <c r="I145" t="s">
        <v>208</v>
      </c>
      <c r="J145" t="s">
        <v>427</v>
      </c>
      <c r="K145" t="s">
        <v>428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71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</row>
    <row r="146" spans="1:26" hidden="1" x14ac:dyDescent="0.3">
      <c r="A146" t="s">
        <v>206</v>
      </c>
      <c r="B146" t="s">
        <v>408</v>
      </c>
      <c r="C146" t="s">
        <v>429</v>
      </c>
      <c r="D146">
        <v>-77.015100000000004</v>
      </c>
      <c r="E146">
        <v>-8.9245900000000002</v>
      </c>
      <c r="F146" t="s">
        <v>207</v>
      </c>
      <c r="G146" s="46">
        <v>43665</v>
      </c>
      <c r="H146">
        <v>2019</v>
      </c>
      <c r="I146" t="s">
        <v>203</v>
      </c>
      <c r="J146" t="s">
        <v>430</v>
      </c>
      <c r="K146" t="s">
        <v>431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475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</row>
    <row r="147" spans="1:26" hidden="1" x14ac:dyDescent="0.3">
      <c r="G147" s="46"/>
    </row>
    <row r="148" spans="1:26" hidden="1" x14ac:dyDescent="0.3">
      <c r="A148" t="s">
        <v>206</v>
      </c>
      <c r="B148" t="s">
        <v>432</v>
      </c>
      <c r="C148" t="s">
        <v>433</v>
      </c>
      <c r="D148">
        <v>-76.750699999999995</v>
      </c>
      <c r="E148">
        <v>-9.1707800000000006</v>
      </c>
      <c r="F148" t="s">
        <v>207</v>
      </c>
      <c r="G148" s="46">
        <v>43644</v>
      </c>
      <c r="H148">
        <v>2019</v>
      </c>
      <c r="I148" t="s">
        <v>238</v>
      </c>
      <c r="J148" t="s">
        <v>434</v>
      </c>
      <c r="K148" t="s">
        <v>435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</row>
    <row r="149" spans="1:26" hidden="1" x14ac:dyDescent="0.3">
      <c r="A149" t="s">
        <v>197</v>
      </c>
      <c r="B149" t="s">
        <v>432</v>
      </c>
      <c r="C149" t="s">
        <v>436</v>
      </c>
      <c r="D149">
        <v>-76.773499999999999</v>
      </c>
      <c r="E149">
        <v>-9.4224800000000002</v>
      </c>
      <c r="F149" t="s">
        <v>199</v>
      </c>
      <c r="G149" s="46">
        <v>38008</v>
      </c>
      <c r="H149">
        <v>2004</v>
      </c>
      <c r="I149" t="s">
        <v>288</v>
      </c>
      <c r="J149" t="s">
        <v>437</v>
      </c>
      <c r="K149" t="s">
        <v>438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</row>
    <row r="150" spans="1:26" hidden="1" x14ac:dyDescent="0.3">
      <c r="A150" t="s">
        <v>197</v>
      </c>
      <c r="B150" t="s">
        <v>432</v>
      </c>
      <c r="C150" t="s">
        <v>436</v>
      </c>
      <c r="D150">
        <v>-76.755629999999996</v>
      </c>
      <c r="E150">
        <v>-9.4160500000000003</v>
      </c>
      <c r="F150" t="s">
        <v>199</v>
      </c>
      <c r="G150" s="46">
        <v>38911</v>
      </c>
      <c r="H150">
        <v>2006</v>
      </c>
      <c r="I150" t="s">
        <v>203</v>
      </c>
      <c r="J150" t="s">
        <v>439</v>
      </c>
      <c r="K150" t="s">
        <v>440</v>
      </c>
      <c r="L150">
        <v>190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</row>
    <row r="151" spans="1:26" hidden="1" x14ac:dyDescent="0.3">
      <c r="A151" t="s">
        <v>206</v>
      </c>
      <c r="B151" t="s">
        <v>432</v>
      </c>
      <c r="C151" t="s">
        <v>436</v>
      </c>
      <c r="D151">
        <v>-76.770799999999994</v>
      </c>
      <c r="E151">
        <v>-9.4218200000000003</v>
      </c>
      <c r="F151" t="s">
        <v>207</v>
      </c>
      <c r="G151" s="46">
        <v>43669</v>
      </c>
      <c r="H151">
        <v>2019</v>
      </c>
      <c r="I151" t="s">
        <v>203</v>
      </c>
      <c r="J151" t="s">
        <v>441</v>
      </c>
      <c r="K151" t="s">
        <v>442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276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</row>
    <row r="152" spans="1:26" hidden="1" x14ac:dyDescent="0.3">
      <c r="A152" t="s">
        <v>206</v>
      </c>
      <c r="B152" t="s">
        <v>432</v>
      </c>
      <c r="C152" t="s">
        <v>436</v>
      </c>
      <c r="D152">
        <v>-76.770799999999994</v>
      </c>
      <c r="E152">
        <v>-9.4218200000000003</v>
      </c>
      <c r="F152" t="s">
        <v>207</v>
      </c>
      <c r="G152" s="46">
        <v>44034</v>
      </c>
      <c r="H152">
        <v>2020</v>
      </c>
      <c r="I152" t="s">
        <v>203</v>
      </c>
      <c r="J152" t="s">
        <v>443</v>
      </c>
      <c r="K152" t="s">
        <v>444</v>
      </c>
      <c r="L152">
        <v>148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</row>
    <row r="153" spans="1:26" hidden="1" x14ac:dyDescent="0.3">
      <c r="A153" t="s">
        <v>197</v>
      </c>
      <c r="B153" t="s">
        <v>432</v>
      </c>
      <c r="C153" t="s">
        <v>445</v>
      </c>
      <c r="D153">
        <v>-76.72287</v>
      </c>
      <c r="E153">
        <v>-9.5414100000000008</v>
      </c>
      <c r="F153" t="s">
        <v>199</v>
      </c>
      <c r="G153" s="46">
        <v>38911</v>
      </c>
      <c r="H153">
        <v>2006</v>
      </c>
      <c r="I153" t="s">
        <v>203</v>
      </c>
      <c r="J153" t="s">
        <v>446</v>
      </c>
      <c r="K153" t="s">
        <v>447</v>
      </c>
      <c r="L153">
        <v>300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</row>
    <row r="154" spans="1:26" hidden="1" x14ac:dyDescent="0.3">
      <c r="A154" t="s">
        <v>197</v>
      </c>
      <c r="B154" t="s">
        <v>432</v>
      </c>
      <c r="C154" t="s">
        <v>445</v>
      </c>
      <c r="D154">
        <v>-76.669600000000003</v>
      </c>
      <c r="E154">
        <v>-9.5405999999999995</v>
      </c>
      <c r="F154" t="s">
        <v>199</v>
      </c>
      <c r="G154" s="46">
        <v>40011</v>
      </c>
      <c r="H154">
        <v>2009</v>
      </c>
      <c r="I154" t="s">
        <v>203</v>
      </c>
      <c r="J154" t="s">
        <v>448</v>
      </c>
      <c r="K154" t="s">
        <v>449</v>
      </c>
      <c r="L154">
        <v>1116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</row>
    <row r="155" spans="1:26" hidden="1" x14ac:dyDescent="0.3">
      <c r="A155" t="s">
        <v>206</v>
      </c>
      <c r="B155" t="s">
        <v>432</v>
      </c>
      <c r="C155" t="s">
        <v>445</v>
      </c>
      <c r="D155">
        <v>-76.737099999999998</v>
      </c>
      <c r="E155">
        <v>-9.5395599999999998</v>
      </c>
      <c r="F155" t="s">
        <v>207</v>
      </c>
      <c r="G155" s="46">
        <v>43661</v>
      </c>
      <c r="H155">
        <v>2019</v>
      </c>
      <c r="I155" t="s">
        <v>203</v>
      </c>
      <c r="J155" t="s">
        <v>450</v>
      </c>
      <c r="K155" t="s">
        <v>451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133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</row>
    <row r="156" spans="1:26" hidden="1" x14ac:dyDescent="0.3">
      <c r="A156" t="s">
        <v>206</v>
      </c>
      <c r="B156" t="s">
        <v>432</v>
      </c>
      <c r="C156" t="s">
        <v>445</v>
      </c>
      <c r="D156">
        <v>-76.737099999999998</v>
      </c>
      <c r="E156">
        <v>-9.5395599999999998</v>
      </c>
      <c r="F156" t="s">
        <v>207</v>
      </c>
      <c r="G156" s="46">
        <v>44074</v>
      </c>
      <c r="H156">
        <v>2020</v>
      </c>
      <c r="I156" t="s">
        <v>208</v>
      </c>
      <c r="J156" t="s">
        <v>452</v>
      </c>
      <c r="K156" t="s">
        <v>453</v>
      </c>
      <c r="L156">
        <v>239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</row>
    <row r="157" spans="1:26" hidden="1" x14ac:dyDescent="0.3">
      <c r="A157" t="s">
        <v>206</v>
      </c>
      <c r="B157" t="s">
        <v>432</v>
      </c>
      <c r="C157" t="s">
        <v>445</v>
      </c>
      <c r="D157">
        <v>-76.737099999999998</v>
      </c>
      <c r="E157">
        <v>-9.5395599999999998</v>
      </c>
      <c r="F157" t="s">
        <v>207</v>
      </c>
      <c r="G157" s="46">
        <v>44246</v>
      </c>
      <c r="H157">
        <v>2021</v>
      </c>
      <c r="I157" t="s">
        <v>223</v>
      </c>
      <c r="J157" t="s">
        <v>454</v>
      </c>
      <c r="K157" t="s">
        <v>455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379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</row>
    <row r="158" spans="1:26" hidden="1" x14ac:dyDescent="0.3">
      <c r="A158" t="s">
        <v>197</v>
      </c>
      <c r="B158" t="s">
        <v>432</v>
      </c>
      <c r="C158" t="s">
        <v>456</v>
      </c>
      <c r="D158">
        <v>-76.724639999999994</v>
      </c>
      <c r="E158">
        <v>-9.1857399999999991</v>
      </c>
      <c r="F158" t="s">
        <v>199</v>
      </c>
      <c r="G158" s="46">
        <v>40386</v>
      </c>
      <c r="H158">
        <v>2010</v>
      </c>
      <c r="I158" t="s">
        <v>203</v>
      </c>
      <c r="J158" t="s">
        <v>457</v>
      </c>
      <c r="K158" t="s">
        <v>458</v>
      </c>
      <c r="L158">
        <v>175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</row>
    <row r="159" spans="1:26" hidden="1" x14ac:dyDescent="0.3">
      <c r="A159" t="s">
        <v>206</v>
      </c>
      <c r="B159" t="s">
        <v>432</v>
      </c>
      <c r="C159" t="s">
        <v>456</v>
      </c>
      <c r="D159">
        <v>-76.717799999999997</v>
      </c>
      <c r="E159">
        <v>-9.2461800000000007</v>
      </c>
      <c r="F159" t="s">
        <v>207</v>
      </c>
      <c r="G159" s="46">
        <v>43648</v>
      </c>
      <c r="H159">
        <v>2019</v>
      </c>
      <c r="I159" t="s">
        <v>203</v>
      </c>
      <c r="J159" t="s">
        <v>459</v>
      </c>
      <c r="K159" t="s">
        <v>460</v>
      </c>
      <c r="L159">
        <v>194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</row>
    <row r="160" spans="1:26" hidden="1" x14ac:dyDescent="0.3">
      <c r="A160" t="s">
        <v>197</v>
      </c>
      <c r="B160" t="s">
        <v>432</v>
      </c>
      <c r="C160" t="s">
        <v>461</v>
      </c>
      <c r="D160">
        <v>-76.985050000000001</v>
      </c>
      <c r="E160">
        <v>-9.7287400000000002</v>
      </c>
      <c r="F160" t="s">
        <v>199</v>
      </c>
      <c r="G160" s="46">
        <v>38911</v>
      </c>
      <c r="H160">
        <v>2006</v>
      </c>
      <c r="I160" t="s">
        <v>203</v>
      </c>
      <c r="J160" t="s">
        <v>462</v>
      </c>
      <c r="K160" t="s">
        <v>463</v>
      </c>
      <c r="L160">
        <v>240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</row>
    <row r="161" spans="1:26" hidden="1" x14ac:dyDescent="0.3">
      <c r="A161" t="s">
        <v>197</v>
      </c>
      <c r="B161" t="s">
        <v>432</v>
      </c>
      <c r="C161" t="s">
        <v>461</v>
      </c>
      <c r="D161">
        <v>-76.818979999999996</v>
      </c>
      <c r="E161">
        <v>-9.5499399999999994</v>
      </c>
      <c r="F161" t="s">
        <v>199</v>
      </c>
      <c r="G161" s="46">
        <v>39266</v>
      </c>
      <c r="H161">
        <v>2007</v>
      </c>
      <c r="I161" t="s">
        <v>203</v>
      </c>
      <c r="J161" t="s">
        <v>464</v>
      </c>
      <c r="K161" t="s">
        <v>465</v>
      </c>
      <c r="L161">
        <v>1706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</row>
    <row r="162" spans="1:26" hidden="1" x14ac:dyDescent="0.3">
      <c r="A162" t="s">
        <v>197</v>
      </c>
      <c r="B162" t="s">
        <v>432</v>
      </c>
      <c r="C162" t="s">
        <v>461</v>
      </c>
      <c r="D162">
        <v>-76.818979999999996</v>
      </c>
      <c r="E162">
        <v>-9.5499399999999994</v>
      </c>
      <c r="F162" t="s">
        <v>199</v>
      </c>
      <c r="G162" s="46">
        <v>39548</v>
      </c>
      <c r="H162">
        <v>2008</v>
      </c>
      <c r="I162" t="s">
        <v>466</v>
      </c>
      <c r="J162" t="s">
        <v>467</v>
      </c>
      <c r="K162" t="s">
        <v>468</v>
      </c>
      <c r="L162">
        <v>1505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</row>
    <row r="163" spans="1:26" hidden="1" x14ac:dyDescent="0.3">
      <c r="A163" t="s">
        <v>206</v>
      </c>
      <c r="B163" t="s">
        <v>432</v>
      </c>
      <c r="C163" t="s">
        <v>461</v>
      </c>
      <c r="D163">
        <v>-76.816299999999998</v>
      </c>
      <c r="E163">
        <v>-9.5492799999999995</v>
      </c>
      <c r="F163" t="s">
        <v>207</v>
      </c>
      <c r="G163" s="46">
        <v>44246</v>
      </c>
      <c r="H163">
        <v>2021</v>
      </c>
      <c r="I163" t="s">
        <v>223</v>
      </c>
      <c r="J163" t="s">
        <v>469</v>
      </c>
      <c r="K163" t="s">
        <v>470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873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</row>
    <row r="164" spans="1:26" hidden="1" x14ac:dyDescent="0.3">
      <c r="A164" t="s">
        <v>197</v>
      </c>
      <c r="B164" t="s">
        <v>432</v>
      </c>
      <c r="C164" t="s">
        <v>471</v>
      </c>
      <c r="D164">
        <v>-76.870099999999994</v>
      </c>
      <c r="E164">
        <v>-9.4645899999999994</v>
      </c>
      <c r="F164" t="s">
        <v>199</v>
      </c>
      <c r="G164" s="46">
        <v>38911</v>
      </c>
      <c r="H164">
        <v>2006</v>
      </c>
      <c r="I164" t="s">
        <v>203</v>
      </c>
      <c r="J164" t="s">
        <v>472</v>
      </c>
      <c r="K164" t="s">
        <v>473</v>
      </c>
      <c r="L164">
        <v>150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</row>
    <row r="165" spans="1:26" hidden="1" x14ac:dyDescent="0.3">
      <c r="A165" t="s">
        <v>206</v>
      </c>
      <c r="B165" t="s">
        <v>432</v>
      </c>
      <c r="C165" t="s">
        <v>471</v>
      </c>
      <c r="D165">
        <v>-76.819299999999998</v>
      </c>
      <c r="E165">
        <v>-9.4933399999999999</v>
      </c>
      <c r="F165" t="s">
        <v>207</v>
      </c>
      <c r="G165" s="46">
        <v>43668</v>
      </c>
      <c r="H165">
        <v>2019</v>
      </c>
      <c r="I165" t="s">
        <v>203</v>
      </c>
      <c r="J165" t="s">
        <v>474</v>
      </c>
      <c r="K165" t="s">
        <v>475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444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</row>
    <row r="166" spans="1:26" hidden="1" x14ac:dyDescent="0.3">
      <c r="A166" t="s">
        <v>206</v>
      </c>
      <c r="B166" t="s">
        <v>432</v>
      </c>
      <c r="C166" t="s">
        <v>471</v>
      </c>
      <c r="D166">
        <v>-76.819299999999998</v>
      </c>
      <c r="E166">
        <v>-9.4933399999999999</v>
      </c>
      <c r="F166" t="s">
        <v>207</v>
      </c>
      <c r="G166" s="46">
        <v>44246</v>
      </c>
      <c r="H166">
        <v>2021</v>
      </c>
      <c r="I166" t="s">
        <v>223</v>
      </c>
      <c r="J166" t="s">
        <v>476</v>
      </c>
      <c r="K166" t="s">
        <v>477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206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</row>
    <row r="167" spans="1:26" hidden="1" x14ac:dyDescent="0.3">
      <c r="A167" t="s">
        <v>206</v>
      </c>
      <c r="B167" t="s">
        <v>432</v>
      </c>
      <c r="C167" t="s">
        <v>478</v>
      </c>
      <c r="D167">
        <v>-76.820300000000003</v>
      </c>
      <c r="E167">
        <v>-9.4640799999999992</v>
      </c>
      <c r="F167" t="s">
        <v>207</v>
      </c>
      <c r="G167" s="46">
        <v>43669</v>
      </c>
      <c r="H167">
        <v>2019</v>
      </c>
      <c r="I167" t="s">
        <v>203</v>
      </c>
      <c r="J167" t="s">
        <v>479</v>
      </c>
      <c r="K167" t="s">
        <v>480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403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</row>
    <row r="168" spans="1:26" hidden="1" x14ac:dyDescent="0.3">
      <c r="A168" t="s">
        <v>206</v>
      </c>
      <c r="B168" t="s">
        <v>432</v>
      </c>
      <c r="C168" t="s">
        <v>478</v>
      </c>
      <c r="D168">
        <v>-76.820300000000003</v>
      </c>
      <c r="E168">
        <v>-9.4640799999999992</v>
      </c>
      <c r="F168" t="s">
        <v>207</v>
      </c>
      <c r="G168" s="46">
        <v>44018</v>
      </c>
      <c r="H168">
        <v>2020</v>
      </c>
      <c r="I168" t="s">
        <v>203</v>
      </c>
      <c r="J168" t="s">
        <v>481</v>
      </c>
      <c r="K168" t="s">
        <v>482</v>
      </c>
      <c r="L168">
        <v>589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</row>
    <row r="169" spans="1:26" hidden="1" x14ac:dyDescent="0.3">
      <c r="A169" t="s">
        <v>206</v>
      </c>
      <c r="B169" t="s">
        <v>432</v>
      </c>
      <c r="C169" t="s">
        <v>478</v>
      </c>
      <c r="D169">
        <v>-76.820300000000003</v>
      </c>
      <c r="E169">
        <v>-9.4640799999999992</v>
      </c>
      <c r="F169" t="s">
        <v>207</v>
      </c>
      <c r="G169" s="46">
        <v>44246</v>
      </c>
      <c r="H169">
        <v>2021</v>
      </c>
      <c r="I169" t="s">
        <v>223</v>
      </c>
      <c r="J169" t="s">
        <v>483</v>
      </c>
      <c r="K169" t="s">
        <v>484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441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</row>
    <row r="170" spans="1:26" hidden="1" x14ac:dyDescent="0.3">
      <c r="A170" t="s">
        <v>197</v>
      </c>
      <c r="B170" t="s">
        <v>432</v>
      </c>
      <c r="C170" t="s">
        <v>485</v>
      </c>
      <c r="D170">
        <v>-76.908050000000003</v>
      </c>
      <c r="E170">
        <v>-9.4891100000000002</v>
      </c>
      <c r="F170" t="s">
        <v>199</v>
      </c>
      <c r="G170" s="46">
        <v>38911</v>
      </c>
      <c r="H170">
        <v>2006</v>
      </c>
      <c r="I170" t="s">
        <v>203</v>
      </c>
      <c r="J170" t="s">
        <v>486</v>
      </c>
      <c r="K170" t="s">
        <v>487</v>
      </c>
      <c r="L170">
        <v>220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</row>
    <row r="171" spans="1:26" hidden="1" x14ac:dyDescent="0.3">
      <c r="A171" t="s">
        <v>206</v>
      </c>
      <c r="B171" t="s">
        <v>432</v>
      </c>
      <c r="C171" t="s">
        <v>485</v>
      </c>
      <c r="D171">
        <v>-76.883399999999995</v>
      </c>
      <c r="E171">
        <v>-9.4974299999999996</v>
      </c>
      <c r="F171" t="s">
        <v>207</v>
      </c>
      <c r="G171" s="46">
        <v>43630</v>
      </c>
      <c r="H171">
        <v>2019</v>
      </c>
      <c r="I171" t="s">
        <v>238</v>
      </c>
      <c r="J171" t="s">
        <v>488</v>
      </c>
      <c r="K171" t="s">
        <v>489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317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</row>
    <row r="172" spans="1:26" hidden="1" x14ac:dyDescent="0.3">
      <c r="A172" t="s">
        <v>206</v>
      </c>
      <c r="B172" t="s">
        <v>432</v>
      </c>
      <c r="C172" t="s">
        <v>485</v>
      </c>
      <c r="D172">
        <v>-76.883399999999995</v>
      </c>
      <c r="E172">
        <v>-9.4974299999999996</v>
      </c>
      <c r="F172" t="s">
        <v>207</v>
      </c>
      <c r="G172" s="46">
        <v>44021</v>
      </c>
      <c r="H172">
        <v>2020</v>
      </c>
      <c r="I172" t="s">
        <v>203</v>
      </c>
      <c r="J172" t="s">
        <v>490</v>
      </c>
      <c r="K172" t="s">
        <v>491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</row>
    <row r="173" spans="1:26" hidden="1" x14ac:dyDescent="0.3">
      <c r="A173" t="s">
        <v>206</v>
      </c>
      <c r="B173" t="s">
        <v>432</v>
      </c>
      <c r="C173" t="s">
        <v>485</v>
      </c>
      <c r="D173">
        <v>-76.883399999999995</v>
      </c>
      <c r="E173">
        <v>-9.4974299999999996</v>
      </c>
      <c r="F173" t="s">
        <v>207</v>
      </c>
      <c r="G173" s="46">
        <v>44034</v>
      </c>
      <c r="H173">
        <v>2020</v>
      </c>
      <c r="I173" t="s">
        <v>203</v>
      </c>
      <c r="J173" t="s">
        <v>492</v>
      </c>
      <c r="K173" t="s">
        <v>493</v>
      </c>
      <c r="L173">
        <v>236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</row>
    <row r="174" spans="1:26" hidden="1" x14ac:dyDescent="0.3">
      <c r="A174" t="s">
        <v>206</v>
      </c>
      <c r="B174" t="s">
        <v>432</v>
      </c>
      <c r="C174" t="s">
        <v>485</v>
      </c>
      <c r="D174">
        <v>-76.883399999999995</v>
      </c>
      <c r="E174">
        <v>-9.4974299999999996</v>
      </c>
      <c r="F174" t="s">
        <v>207</v>
      </c>
      <c r="G174" s="46">
        <v>44246</v>
      </c>
      <c r="H174">
        <v>2021</v>
      </c>
      <c r="I174" t="s">
        <v>223</v>
      </c>
      <c r="J174" t="s">
        <v>494</v>
      </c>
      <c r="K174" t="s">
        <v>495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428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</row>
    <row r="175" spans="1:26" hidden="1" x14ac:dyDescent="0.3">
      <c r="A175" t="s">
        <v>206</v>
      </c>
      <c r="B175" t="s">
        <v>432</v>
      </c>
      <c r="C175" t="s">
        <v>496</v>
      </c>
      <c r="D175">
        <v>-76.811400000000006</v>
      </c>
      <c r="E175">
        <v>-9.3875899999999994</v>
      </c>
      <c r="F175" t="s">
        <v>207</v>
      </c>
      <c r="G175" s="46">
        <v>43647</v>
      </c>
      <c r="H175">
        <v>2019</v>
      </c>
      <c r="I175" t="s">
        <v>203</v>
      </c>
      <c r="J175" t="s">
        <v>497</v>
      </c>
      <c r="K175" t="s">
        <v>498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238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</row>
    <row r="176" spans="1:26" hidden="1" x14ac:dyDescent="0.3">
      <c r="A176" t="s">
        <v>206</v>
      </c>
      <c r="B176" t="s">
        <v>432</v>
      </c>
      <c r="C176" t="s">
        <v>496</v>
      </c>
      <c r="D176">
        <v>-76.811400000000006</v>
      </c>
      <c r="E176">
        <v>-9.3875899999999994</v>
      </c>
      <c r="F176" t="s">
        <v>207</v>
      </c>
      <c r="G176" s="46">
        <v>44067</v>
      </c>
      <c r="H176">
        <v>2020</v>
      </c>
      <c r="I176" t="s">
        <v>208</v>
      </c>
      <c r="J176" t="s">
        <v>499</v>
      </c>
      <c r="K176" t="s">
        <v>500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</row>
    <row r="177" spans="1:26" hidden="1" x14ac:dyDescent="0.3">
      <c r="A177" t="s">
        <v>206</v>
      </c>
      <c r="B177" t="s">
        <v>432</v>
      </c>
      <c r="C177" t="s">
        <v>501</v>
      </c>
      <c r="D177">
        <v>-76.721199999999996</v>
      </c>
      <c r="E177">
        <v>-9.3928399999999996</v>
      </c>
      <c r="F177" t="s">
        <v>207</v>
      </c>
      <c r="G177" s="46">
        <v>43685</v>
      </c>
      <c r="H177">
        <v>2019</v>
      </c>
      <c r="I177" t="s">
        <v>208</v>
      </c>
      <c r="J177" t="s">
        <v>502</v>
      </c>
      <c r="K177" t="s">
        <v>503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</row>
    <row r="178" spans="1:26" hidden="1" x14ac:dyDescent="0.3">
      <c r="A178" t="s">
        <v>206</v>
      </c>
      <c r="B178" t="s">
        <v>432</v>
      </c>
      <c r="C178" t="s">
        <v>501</v>
      </c>
      <c r="D178">
        <v>-76.721199999999996</v>
      </c>
      <c r="E178">
        <v>-9.3928399999999996</v>
      </c>
      <c r="F178" t="s">
        <v>207</v>
      </c>
      <c r="G178" s="46">
        <v>44020</v>
      </c>
      <c r="H178">
        <v>2020</v>
      </c>
      <c r="I178" t="s">
        <v>203</v>
      </c>
      <c r="J178" t="s">
        <v>504</v>
      </c>
      <c r="K178" t="s">
        <v>505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</row>
    <row r="179" spans="1:26" hidden="1" x14ac:dyDescent="0.3">
      <c r="A179" t="s">
        <v>206</v>
      </c>
      <c r="B179" t="s">
        <v>432</v>
      </c>
      <c r="C179" t="s">
        <v>501</v>
      </c>
      <c r="D179">
        <v>-76.721199999999996</v>
      </c>
      <c r="E179">
        <v>-9.3928399999999996</v>
      </c>
      <c r="F179" t="s">
        <v>207</v>
      </c>
      <c r="G179" s="46">
        <v>44096</v>
      </c>
      <c r="H179">
        <v>2020</v>
      </c>
      <c r="I179" t="s">
        <v>362</v>
      </c>
      <c r="J179" t="s">
        <v>506</v>
      </c>
      <c r="K179" t="s">
        <v>507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</row>
    <row r="180" spans="1:26" hidden="1" x14ac:dyDescent="0.3">
      <c r="A180" t="s">
        <v>206</v>
      </c>
      <c r="B180" t="s">
        <v>432</v>
      </c>
      <c r="C180" t="s">
        <v>501</v>
      </c>
      <c r="D180">
        <v>-76.721199999999996</v>
      </c>
      <c r="E180">
        <v>-9.3928399999999996</v>
      </c>
      <c r="F180" t="s">
        <v>207</v>
      </c>
      <c r="G180" s="46">
        <v>44246</v>
      </c>
      <c r="H180">
        <v>2021</v>
      </c>
      <c r="I180" t="s">
        <v>223</v>
      </c>
      <c r="J180" t="s">
        <v>508</v>
      </c>
      <c r="K180" t="s">
        <v>509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236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</row>
    <row r="181" spans="1:26" hidden="1" x14ac:dyDescent="0.3">
      <c r="G181" s="46"/>
    </row>
    <row r="182" spans="1:26" hidden="1" x14ac:dyDescent="0.3">
      <c r="A182" t="s">
        <v>197</v>
      </c>
      <c r="B182" t="s">
        <v>510</v>
      </c>
      <c r="C182" t="s">
        <v>511</v>
      </c>
      <c r="D182">
        <v>-76.203990000000005</v>
      </c>
      <c r="E182">
        <v>-9.9807699999999997</v>
      </c>
      <c r="F182" t="s">
        <v>199</v>
      </c>
      <c r="G182" s="46">
        <v>38366</v>
      </c>
      <c r="H182">
        <v>2005</v>
      </c>
      <c r="I182" t="s">
        <v>288</v>
      </c>
      <c r="J182" t="s">
        <v>512</v>
      </c>
      <c r="K182" t="s">
        <v>513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</row>
    <row r="183" spans="1:26" hidden="1" x14ac:dyDescent="0.3">
      <c r="A183" t="s">
        <v>206</v>
      </c>
      <c r="B183" t="s">
        <v>510</v>
      </c>
      <c r="C183" t="s">
        <v>511</v>
      </c>
      <c r="D183">
        <v>-76.243700000000004</v>
      </c>
      <c r="E183">
        <v>-9.9435900000000004</v>
      </c>
      <c r="F183" t="s">
        <v>207</v>
      </c>
      <c r="G183" s="46">
        <v>43669</v>
      </c>
      <c r="H183">
        <v>2019</v>
      </c>
      <c r="I183" t="s">
        <v>203</v>
      </c>
      <c r="J183" t="s">
        <v>514</v>
      </c>
      <c r="K183" t="s">
        <v>515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2377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</row>
    <row r="184" spans="1:26" hidden="1" x14ac:dyDescent="0.3">
      <c r="A184" t="s">
        <v>206</v>
      </c>
      <c r="B184" t="s">
        <v>510</v>
      </c>
      <c r="C184" t="s">
        <v>511</v>
      </c>
      <c r="D184">
        <v>-76.243700000000004</v>
      </c>
      <c r="E184">
        <v>-9.9435900000000004</v>
      </c>
      <c r="F184" t="s">
        <v>207</v>
      </c>
      <c r="G184" s="46">
        <v>44385</v>
      </c>
      <c r="H184">
        <v>2021</v>
      </c>
      <c r="I184" t="s">
        <v>203</v>
      </c>
      <c r="J184" t="s">
        <v>516</v>
      </c>
      <c r="K184" t="s">
        <v>517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</row>
    <row r="185" spans="1:26" hidden="1" x14ac:dyDescent="0.3">
      <c r="A185" t="s">
        <v>197</v>
      </c>
      <c r="B185" t="s">
        <v>510</v>
      </c>
      <c r="C185" t="s">
        <v>518</v>
      </c>
      <c r="D185">
        <v>-76.276790000000005</v>
      </c>
      <c r="E185">
        <v>-9.6760400000000004</v>
      </c>
      <c r="F185" t="s">
        <v>199</v>
      </c>
      <c r="G185" s="46">
        <v>40011</v>
      </c>
      <c r="H185">
        <v>2009</v>
      </c>
      <c r="I185" t="s">
        <v>203</v>
      </c>
      <c r="J185" t="s">
        <v>519</v>
      </c>
      <c r="K185" t="s">
        <v>520</v>
      </c>
      <c r="L185">
        <v>4500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</row>
    <row r="186" spans="1:26" hidden="1" x14ac:dyDescent="0.3">
      <c r="A186" t="s">
        <v>206</v>
      </c>
      <c r="B186" t="s">
        <v>510</v>
      </c>
      <c r="C186" t="s">
        <v>518</v>
      </c>
      <c r="D186">
        <v>-76.133499999999998</v>
      </c>
      <c r="E186">
        <v>-9.8256899999999998</v>
      </c>
      <c r="F186" t="s">
        <v>207</v>
      </c>
      <c r="G186" s="46">
        <v>43983</v>
      </c>
      <c r="H186">
        <v>2020</v>
      </c>
      <c r="I186" t="s">
        <v>238</v>
      </c>
      <c r="J186" t="s">
        <v>521</v>
      </c>
      <c r="K186" t="s">
        <v>522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</row>
    <row r="187" spans="1:26" hidden="1" x14ac:dyDescent="0.3">
      <c r="A187" t="s">
        <v>206</v>
      </c>
      <c r="B187" t="s">
        <v>510</v>
      </c>
      <c r="C187" t="s">
        <v>518</v>
      </c>
      <c r="D187">
        <v>-76.133499999999998</v>
      </c>
      <c r="E187">
        <v>-9.8256899999999998</v>
      </c>
      <c r="F187" t="s">
        <v>207</v>
      </c>
      <c r="G187" s="46">
        <v>44056</v>
      </c>
      <c r="H187">
        <v>2020</v>
      </c>
      <c r="I187" t="s">
        <v>208</v>
      </c>
      <c r="J187" t="s">
        <v>523</v>
      </c>
      <c r="K187" t="s">
        <v>524</v>
      </c>
      <c r="L187">
        <v>439</v>
      </c>
      <c r="M187">
        <v>0</v>
      </c>
      <c r="N187">
        <v>0</v>
      </c>
      <c r="O187">
        <v>0</v>
      </c>
      <c r="P187">
        <v>0</v>
      </c>
      <c r="Q187">
        <v>23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</row>
    <row r="188" spans="1:26" hidden="1" x14ac:dyDescent="0.3">
      <c r="A188" t="s">
        <v>197</v>
      </c>
      <c r="B188" t="s">
        <v>510</v>
      </c>
      <c r="C188" t="s">
        <v>510</v>
      </c>
      <c r="D188">
        <v>-76.245109999999997</v>
      </c>
      <c r="E188">
        <v>-9.9278300000000002</v>
      </c>
      <c r="F188" t="s">
        <v>199</v>
      </c>
      <c r="G188" s="46">
        <v>38008</v>
      </c>
      <c r="H188">
        <v>2004</v>
      </c>
      <c r="I188" t="s">
        <v>288</v>
      </c>
      <c r="J188" t="s">
        <v>525</v>
      </c>
      <c r="K188" t="s">
        <v>526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</row>
    <row r="189" spans="1:26" hidden="1" x14ac:dyDescent="0.3">
      <c r="A189" t="s">
        <v>206</v>
      </c>
      <c r="B189" t="s">
        <v>510</v>
      </c>
      <c r="C189" t="s">
        <v>510</v>
      </c>
      <c r="D189">
        <v>-76.242400000000004</v>
      </c>
      <c r="E189">
        <v>-9.9271700000000003</v>
      </c>
      <c r="F189" t="s">
        <v>207</v>
      </c>
      <c r="G189" s="46">
        <v>43716</v>
      </c>
      <c r="H189">
        <v>2019</v>
      </c>
      <c r="I189" t="s">
        <v>362</v>
      </c>
      <c r="J189" t="s">
        <v>527</v>
      </c>
      <c r="K189" t="s">
        <v>528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</row>
    <row r="190" spans="1:26" hidden="1" x14ac:dyDescent="0.3">
      <c r="A190" t="s">
        <v>197</v>
      </c>
      <c r="B190" t="s">
        <v>510</v>
      </c>
      <c r="C190" t="s">
        <v>529</v>
      </c>
      <c r="D190">
        <v>-76.550330000000002</v>
      </c>
      <c r="E190">
        <v>-10.03585</v>
      </c>
      <c r="F190" t="s">
        <v>199</v>
      </c>
      <c r="G190" s="46">
        <v>38370</v>
      </c>
      <c r="H190">
        <v>2005</v>
      </c>
      <c r="I190" t="s">
        <v>288</v>
      </c>
      <c r="J190" t="s">
        <v>530</v>
      </c>
      <c r="K190" t="s">
        <v>531</v>
      </c>
      <c r="L190">
        <v>572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</row>
    <row r="191" spans="1:26" hidden="1" x14ac:dyDescent="0.3">
      <c r="A191" t="s">
        <v>197</v>
      </c>
      <c r="B191" t="s">
        <v>510</v>
      </c>
      <c r="C191" t="s">
        <v>529</v>
      </c>
      <c r="D191">
        <v>-76.484719999999996</v>
      </c>
      <c r="E191">
        <v>-10.01676</v>
      </c>
      <c r="F191" t="s">
        <v>199</v>
      </c>
      <c r="G191" s="46">
        <v>38678</v>
      </c>
      <c r="H191">
        <v>2005</v>
      </c>
      <c r="I191" t="s">
        <v>200</v>
      </c>
      <c r="J191" t="s">
        <v>532</v>
      </c>
      <c r="K191" t="s">
        <v>533</v>
      </c>
      <c r="L191">
        <v>36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</row>
    <row r="192" spans="1:26" hidden="1" x14ac:dyDescent="0.3">
      <c r="A192" t="s">
        <v>197</v>
      </c>
      <c r="B192" t="s">
        <v>510</v>
      </c>
      <c r="C192" t="s">
        <v>529</v>
      </c>
      <c r="D192">
        <v>-76.524680000000004</v>
      </c>
      <c r="E192">
        <v>-10.005559999999999</v>
      </c>
      <c r="F192" t="s">
        <v>199</v>
      </c>
      <c r="G192" s="46">
        <v>39419</v>
      </c>
      <c r="H192">
        <v>2007</v>
      </c>
      <c r="I192" t="s">
        <v>231</v>
      </c>
      <c r="J192" t="s">
        <v>534</v>
      </c>
      <c r="K192" t="s">
        <v>535</v>
      </c>
      <c r="L192">
        <v>2445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</row>
    <row r="193" spans="1:26" hidden="1" x14ac:dyDescent="0.3">
      <c r="A193" t="s">
        <v>197</v>
      </c>
      <c r="B193" t="s">
        <v>510</v>
      </c>
      <c r="C193" t="s">
        <v>529</v>
      </c>
      <c r="D193">
        <v>-76.497749999999996</v>
      </c>
      <c r="E193">
        <v>-9.9582599999999992</v>
      </c>
      <c r="F193" t="s">
        <v>199</v>
      </c>
      <c r="G193" s="46">
        <v>39419</v>
      </c>
      <c r="H193">
        <v>2007</v>
      </c>
      <c r="I193" t="s">
        <v>231</v>
      </c>
      <c r="J193" t="s">
        <v>536</v>
      </c>
      <c r="K193" t="s">
        <v>537</v>
      </c>
      <c r="L193">
        <v>80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</row>
    <row r="194" spans="1:26" hidden="1" x14ac:dyDescent="0.3">
      <c r="A194" t="s">
        <v>197</v>
      </c>
      <c r="B194" t="s">
        <v>510</v>
      </c>
      <c r="C194" t="s">
        <v>529</v>
      </c>
      <c r="D194">
        <v>-76.524680000000004</v>
      </c>
      <c r="E194">
        <v>-10.005559999999999</v>
      </c>
      <c r="F194" t="s">
        <v>199</v>
      </c>
      <c r="G194" s="46">
        <v>39419</v>
      </c>
      <c r="H194">
        <v>2007</v>
      </c>
      <c r="I194" t="s">
        <v>231</v>
      </c>
      <c r="J194" t="s">
        <v>538</v>
      </c>
      <c r="K194" t="s">
        <v>539</v>
      </c>
      <c r="L194">
        <v>1810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</row>
    <row r="195" spans="1:26" hidden="1" x14ac:dyDescent="0.3">
      <c r="A195" t="s">
        <v>197</v>
      </c>
      <c r="B195" t="s">
        <v>510</v>
      </c>
      <c r="C195" t="s">
        <v>529</v>
      </c>
      <c r="D195">
        <v>-76.524680000000004</v>
      </c>
      <c r="E195">
        <v>-10.005559999999999</v>
      </c>
      <c r="F195" t="s">
        <v>199</v>
      </c>
      <c r="G195" s="46">
        <v>39419</v>
      </c>
      <c r="H195">
        <v>2007</v>
      </c>
      <c r="I195" t="s">
        <v>231</v>
      </c>
      <c r="J195" t="s">
        <v>534</v>
      </c>
      <c r="K195" t="s">
        <v>535</v>
      </c>
      <c r="L195">
        <v>2445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</row>
    <row r="196" spans="1:26" hidden="1" x14ac:dyDescent="0.3">
      <c r="A196" t="s">
        <v>197</v>
      </c>
      <c r="B196" t="s">
        <v>510</v>
      </c>
      <c r="C196" t="s">
        <v>529</v>
      </c>
      <c r="D196">
        <v>-76.497749999999996</v>
      </c>
      <c r="E196">
        <v>-9.9582599999999992</v>
      </c>
      <c r="F196" t="s">
        <v>199</v>
      </c>
      <c r="G196" s="46">
        <v>39419</v>
      </c>
      <c r="H196">
        <v>2007</v>
      </c>
      <c r="I196" t="s">
        <v>231</v>
      </c>
      <c r="J196" t="s">
        <v>536</v>
      </c>
      <c r="K196" t="s">
        <v>537</v>
      </c>
      <c r="L196">
        <v>80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</row>
    <row r="197" spans="1:26" hidden="1" x14ac:dyDescent="0.3">
      <c r="A197" t="s">
        <v>197</v>
      </c>
      <c r="B197" t="s">
        <v>510</v>
      </c>
      <c r="C197" t="s">
        <v>529</v>
      </c>
      <c r="D197">
        <v>-76.524680000000004</v>
      </c>
      <c r="E197">
        <v>-10.005559999999999</v>
      </c>
      <c r="F197" t="s">
        <v>199</v>
      </c>
      <c r="G197" s="46">
        <v>39419</v>
      </c>
      <c r="H197">
        <v>2007</v>
      </c>
      <c r="I197" t="s">
        <v>231</v>
      </c>
      <c r="J197" t="s">
        <v>538</v>
      </c>
      <c r="K197" t="s">
        <v>539</v>
      </c>
      <c r="L197">
        <v>1810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</row>
    <row r="198" spans="1:26" hidden="1" x14ac:dyDescent="0.3">
      <c r="A198" t="s">
        <v>197</v>
      </c>
      <c r="B198" t="s">
        <v>510</v>
      </c>
      <c r="C198" t="s">
        <v>529</v>
      </c>
      <c r="D198">
        <v>-76.524680000000004</v>
      </c>
      <c r="E198">
        <v>-10.005559999999999</v>
      </c>
      <c r="F198" t="s">
        <v>199</v>
      </c>
      <c r="G198" s="46">
        <v>39526</v>
      </c>
      <c r="H198">
        <v>2008</v>
      </c>
      <c r="I198" t="s">
        <v>293</v>
      </c>
      <c r="J198" t="s">
        <v>540</v>
      </c>
      <c r="K198" t="s">
        <v>541</v>
      </c>
      <c r="L198">
        <v>3920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</row>
    <row r="199" spans="1:26" hidden="1" x14ac:dyDescent="0.3">
      <c r="A199" t="s">
        <v>206</v>
      </c>
      <c r="B199" t="s">
        <v>510</v>
      </c>
      <c r="C199" t="s">
        <v>529</v>
      </c>
      <c r="D199">
        <v>-76.522000000000006</v>
      </c>
      <c r="E199">
        <v>-10.004899999999999</v>
      </c>
      <c r="F199" t="s">
        <v>207</v>
      </c>
      <c r="G199" s="46">
        <v>43667</v>
      </c>
      <c r="H199">
        <v>2019</v>
      </c>
      <c r="I199" t="s">
        <v>203</v>
      </c>
      <c r="J199" t="s">
        <v>542</v>
      </c>
      <c r="K199" t="s">
        <v>543</v>
      </c>
      <c r="L199">
        <v>180</v>
      </c>
      <c r="M199">
        <v>0</v>
      </c>
      <c r="N199">
        <v>0</v>
      </c>
      <c r="O199">
        <v>0</v>
      </c>
      <c r="P199">
        <v>0</v>
      </c>
      <c r="Q199">
        <v>800</v>
      </c>
      <c r="R199">
        <v>0</v>
      </c>
      <c r="S199">
        <v>0</v>
      </c>
      <c r="T199">
        <v>60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</row>
    <row r="200" spans="1:26" hidden="1" x14ac:dyDescent="0.3">
      <c r="A200" t="s">
        <v>206</v>
      </c>
      <c r="B200" t="s">
        <v>510</v>
      </c>
      <c r="C200" t="s">
        <v>529</v>
      </c>
      <c r="D200">
        <v>-76.522000000000006</v>
      </c>
      <c r="E200">
        <v>-10.004899999999999</v>
      </c>
      <c r="F200" t="s">
        <v>207</v>
      </c>
      <c r="G200" s="46">
        <v>44057</v>
      </c>
      <c r="H200">
        <v>2020</v>
      </c>
      <c r="I200" t="s">
        <v>208</v>
      </c>
      <c r="J200" t="s">
        <v>544</v>
      </c>
      <c r="K200" t="s">
        <v>545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117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</row>
    <row r="201" spans="1:26" hidden="1" x14ac:dyDescent="0.3">
      <c r="A201" t="s">
        <v>206</v>
      </c>
      <c r="B201" t="s">
        <v>510</v>
      </c>
      <c r="C201" t="s">
        <v>529</v>
      </c>
      <c r="D201">
        <v>-76.522000000000006</v>
      </c>
      <c r="E201">
        <v>-10.004899999999999</v>
      </c>
      <c r="F201" t="s">
        <v>207</v>
      </c>
      <c r="G201" s="46">
        <v>44072</v>
      </c>
      <c r="H201">
        <v>2020</v>
      </c>
      <c r="I201" t="s">
        <v>208</v>
      </c>
      <c r="J201" t="s">
        <v>546</v>
      </c>
      <c r="K201" t="s">
        <v>547</v>
      </c>
      <c r="L201">
        <v>466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</row>
    <row r="202" spans="1:26" hidden="1" x14ac:dyDescent="0.3">
      <c r="A202" t="s">
        <v>206</v>
      </c>
      <c r="B202" t="s">
        <v>510</v>
      </c>
      <c r="C202" t="s">
        <v>529</v>
      </c>
      <c r="D202">
        <v>-76.522000000000006</v>
      </c>
      <c r="E202">
        <v>-10.004899999999999</v>
      </c>
      <c r="F202" t="s">
        <v>207</v>
      </c>
      <c r="G202" s="46">
        <v>44246</v>
      </c>
      <c r="H202">
        <v>2021</v>
      </c>
      <c r="I202" t="s">
        <v>223</v>
      </c>
      <c r="J202" t="s">
        <v>548</v>
      </c>
      <c r="K202" t="s">
        <v>549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480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</row>
    <row r="203" spans="1:26" hidden="1" x14ac:dyDescent="0.3">
      <c r="A203" t="s">
        <v>206</v>
      </c>
      <c r="B203" t="s">
        <v>510</v>
      </c>
      <c r="C203" t="s">
        <v>550</v>
      </c>
      <c r="D203">
        <v>-76.247130999999996</v>
      </c>
      <c r="E203">
        <v>-9.9618909999999996</v>
      </c>
      <c r="F203" t="s">
        <v>207</v>
      </c>
      <c r="G203" s="46">
        <v>43619</v>
      </c>
      <c r="H203">
        <v>2019</v>
      </c>
      <c r="I203" t="s">
        <v>238</v>
      </c>
      <c r="J203" t="s">
        <v>551</v>
      </c>
      <c r="K203" t="s">
        <v>552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135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</row>
    <row r="204" spans="1:26" hidden="1" x14ac:dyDescent="0.3">
      <c r="A204" t="s">
        <v>206</v>
      </c>
      <c r="B204" t="s">
        <v>510</v>
      </c>
      <c r="C204" t="s">
        <v>550</v>
      </c>
      <c r="D204">
        <v>-76.247130999999996</v>
      </c>
      <c r="E204">
        <v>-9.9618909999999996</v>
      </c>
      <c r="F204" t="s">
        <v>207</v>
      </c>
      <c r="G204" s="46">
        <v>43661</v>
      </c>
      <c r="H204">
        <v>2019</v>
      </c>
      <c r="I204" t="s">
        <v>203</v>
      </c>
      <c r="J204" t="s">
        <v>553</v>
      </c>
      <c r="K204" t="s">
        <v>554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61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</row>
    <row r="205" spans="1:26" hidden="1" x14ac:dyDescent="0.3">
      <c r="A205" t="s">
        <v>206</v>
      </c>
      <c r="B205" t="s">
        <v>510</v>
      </c>
      <c r="C205" t="s">
        <v>550</v>
      </c>
      <c r="D205">
        <v>-76.247130999999996</v>
      </c>
      <c r="E205">
        <v>-9.9618909999999996</v>
      </c>
      <c r="F205" t="s">
        <v>207</v>
      </c>
      <c r="G205" s="46">
        <v>43678</v>
      </c>
      <c r="H205">
        <v>2019</v>
      </c>
      <c r="I205" t="s">
        <v>208</v>
      </c>
      <c r="J205" t="s">
        <v>555</v>
      </c>
      <c r="K205" t="s">
        <v>556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82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</row>
    <row r="206" spans="1:26" hidden="1" x14ac:dyDescent="0.3">
      <c r="A206" t="s">
        <v>197</v>
      </c>
      <c r="B206" t="s">
        <v>510</v>
      </c>
      <c r="C206" t="s">
        <v>557</v>
      </c>
      <c r="D206">
        <v>-76.360600000000005</v>
      </c>
      <c r="E206">
        <v>-9.9209700000000005</v>
      </c>
      <c r="F206" t="s">
        <v>199</v>
      </c>
      <c r="G206" s="46">
        <v>38902</v>
      </c>
      <c r="H206">
        <v>2006</v>
      </c>
      <c r="I206" t="s">
        <v>203</v>
      </c>
      <c r="J206" t="s">
        <v>558</v>
      </c>
      <c r="K206" t="s">
        <v>559</v>
      </c>
      <c r="L206">
        <v>155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</row>
    <row r="207" spans="1:26" hidden="1" x14ac:dyDescent="0.3">
      <c r="A207" t="s">
        <v>206</v>
      </c>
      <c r="B207" t="s">
        <v>510</v>
      </c>
      <c r="C207" t="s">
        <v>560</v>
      </c>
      <c r="D207">
        <v>-76.357900000000001</v>
      </c>
      <c r="E207">
        <v>-9.9202999999999992</v>
      </c>
      <c r="F207" t="s">
        <v>207</v>
      </c>
      <c r="G207" s="46">
        <v>43656</v>
      </c>
      <c r="H207">
        <v>2019</v>
      </c>
      <c r="I207" t="s">
        <v>203</v>
      </c>
      <c r="J207" t="s">
        <v>561</v>
      </c>
      <c r="K207" t="s">
        <v>562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342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</row>
    <row r="208" spans="1:26" hidden="1" x14ac:dyDescent="0.3">
      <c r="A208" t="s">
        <v>206</v>
      </c>
      <c r="B208" t="s">
        <v>510</v>
      </c>
      <c r="C208" t="s">
        <v>560</v>
      </c>
      <c r="D208">
        <v>-76.357900000000001</v>
      </c>
      <c r="E208">
        <v>-9.9202999999999992</v>
      </c>
      <c r="F208" t="s">
        <v>207</v>
      </c>
      <c r="G208" s="46">
        <v>44049</v>
      </c>
      <c r="H208">
        <v>2020</v>
      </c>
      <c r="I208" t="s">
        <v>208</v>
      </c>
      <c r="J208" t="s">
        <v>563</v>
      </c>
      <c r="K208" t="s">
        <v>564</v>
      </c>
      <c r="L208">
        <v>117</v>
      </c>
      <c r="M208">
        <v>0</v>
      </c>
      <c r="N208">
        <v>0</v>
      </c>
      <c r="O208">
        <v>0</v>
      </c>
      <c r="P208">
        <v>0</v>
      </c>
      <c r="Q208">
        <v>119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</row>
    <row r="209" spans="1:26" hidden="1" x14ac:dyDescent="0.3">
      <c r="A209" t="s">
        <v>197</v>
      </c>
      <c r="B209" t="s">
        <v>510</v>
      </c>
      <c r="C209" t="s">
        <v>565</v>
      </c>
      <c r="D209">
        <v>-76.300550000000001</v>
      </c>
      <c r="E209">
        <v>-10.03276</v>
      </c>
      <c r="F209" t="s">
        <v>199</v>
      </c>
      <c r="G209" s="46">
        <v>38346</v>
      </c>
      <c r="H209">
        <v>2004</v>
      </c>
      <c r="I209" t="s">
        <v>231</v>
      </c>
      <c r="J209" t="s">
        <v>566</v>
      </c>
      <c r="K209" t="s">
        <v>567</v>
      </c>
      <c r="L209">
        <v>13</v>
      </c>
      <c r="M209">
        <v>7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</row>
    <row r="210" spans="1:26" hidden="1" x14ac:dyDescent="0.3">
      <c r="A210" t="s">
        <v>197</v>
      </c>
      <c r="B210" t="s">
        <v>510</v>
      </c>
      <c r="C210" t="s">
        <v>568</v>
      </c>
      <c r="D210">
        <v>-76.434309999999996</v>
      </c>
      <c r="E210">
        <v>-9.7049599999999998</v>
      </c>
      <c r="F210" t="s">
        <v>199</v>
      </c>
      <c r="G210" s="46">
        <v>38374</v>
      </c>
      <c r="H210">
        <v>2005</v>
      </c>
      <c r="I210" t="s">
        <v>288</v>
      </c>
      <c r="J210" t="s">
        <v>569</v>
      </c>
      <c r="K210" t="s">
        <v>570</v>
      </c>
      <c r="L210">
        <v>0</v>
      </c>
      <c r="M210">
        <v>76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</row>
    <row r="211" spans="1:26" hidden="1" x14ac:dyDescent="0.3">
      <c r="A211" t="s">
        <v>197</v>
      </c>
      <c r="B211" t="s">
        <v>510</v>
      </c>
      <c r="C211" t="s">
        <v>568</v>
      </c>
      <c r="D211">
        <v>-76.40898</v>
      </c>
      <c r="E211">
        <v>-9.7410700000000006</v>
      </c>
      <c r="F211" t="s">
        <v>199</v>
      </c>
      <c r="G211" s="46">
        <v>38374</v>
      </c>
      <c r="H211">
        <v>2005</v>
      </c>
      <c r="I211" t="s">
        <v>288</v>
      </c>
      <c r="J211" t="s">
        <v>571</v>
      </c>
      <c r="K211" t="s">
        <v>572</v>
      </c>
      <c r="L211">
        <v>11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</row>
    <row r="212" spans="1:26" hidden="1" x14ac:dyDescent="0.3">
      <c r="A212" t="s">
        <v>197</v>
      </c>
      <c r="B212" t="s">
        <v>510</v>
      </c>
      <c r="C212" t="s">
        <v>568</v>
      </c>
      <c r="D212">
        <v>-76.434309999999996</v>
      </c>
      <c r="E212">
        <v>-9.7049599999999998</v>
      </c>
      <c r="F212" t="s">
        <v>199</v>
      </c>
      <c r="G212" s="46">
        <v>38374</v>
      </c>
      <c r="H212">
        <v>2005</v>
      </c>
      <c r="I212" t="s">
        <v>288</v>
      </c>
      <c r="J212" t="s">
        <v>569</v>
      </c>
      <c r="K212" t="s">
        <v>570</v>
      </c>
      <c r="L212">
        <v>0</v>
      </c>
      <c r="M212">
        <v>76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</row>
    <row r="213" spans="1:26" hidden="1" x14ac:dyDescent="0.3">
      <c r="A213" t="s">
        <v>197</v>
      </c>
      <c r="B213" t="s">
        <v>510</v>
      </c>
      <c r="C213" t="s">
        <v>568</v>
      </c>
      <c r="D213">
        <v>-76.40898</v>
      </c>
      <c r="E213">
        <v>-9.7410700000000006</v>
      </c>
      <c r="F213" t="s">
        <v>199</v>
      </c>
      <c r="G213" s="46">
        <v>38374</v>
      </c>
      <c r="H213">
        <v>2005</v>
      </c>
      <c r="I213" t="s">
        <v>288</v>
      </c>
      <c r="J213" t="s">
        <v>571</v>
      </c>
      <c r="K213" t="s">
        <v>572</v>
      </c>
      <c r="L213">
        <v>11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</row>
    <row r="214" spans="1:26" hidden="1" x14ac:dyDescent="0.3">
      <c r="A214" t="s">
        <v>197</v>
      </c>
      <c r="B214" t="s">
        <v>510</v>
      </c>
      <c r="C214" t="s">
        <v>573</v>
      </c>
      <c r="D214">
        <v>-76.441320000000005</v>
      </c>
      <c r="E214">
        <v>-10.08806</v>
      </c>
      <c r="F214" t="s">
        <v>199</v>
      </c>
      <c r="G214" s="46">
        <v>38400</v>
      </c>
      <c r="H214">
        <v>2005</v>
      </c>
      <c r="I214" t="s">
        <v>223</v>
      </c>
      <c r="J214" t="s">
        <v>574</v>
      </c>
      <c r="K214" t="s">
        <v>575</v>
      </c>
      <c r="L214">
        <v>301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</row>
    <row r="215" spans="1:26" hidden="1" x14ac:dyDescent="0.3">
      <c r="A215" t="s">
        <v>197</v>
      </c>
      <c r="B215" t="s">
        <v>510</v>
      </c>
      <c r="C215" t="s">
        <v>573</v>
      </c>
      <c r="D215">
        <v>-76.487049999999996</v>
      </c>
      <c r="E215">
        <v>-10.05691</v>
      </c>
      <c r="F215" t="s">
        <v>199</v>
      </c>
      <c r="G215" s="46">
        <v>39419</v>
      </c>
      <c r="H215">
        <v>2007</v>
      </c>
      <c r="I215" t="s">
        <v>231</v>
      </c>
      <c r="J215" t="s">
        <v>576</v>
      </c>
      <c r="K215" t="s">
        <v>577</v>
      </c>
      <c r="L215">
        <v>320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</row>
    <row r="216" spans="1:26" hidden="1" x14ac:dyDescent="0.3">
      <c r="A216" t="s">
        <v>197</v>
      </c>
      <c r="B216" t="s">
        <v>510</v>
      </c>
      <c r="C216" t="s">
        <v>573</v>
      </c>
      <c r="D216">
        <v>-76.484300000000005</v>
      </c>
      <c r="E216">
        <v>-10.0562</v>
      </c>
      <c r="F216" t="s">
        <v>199</v>
      </c>
      <c r="G216" s="46">
        <v>39526</v>
      </c>
      <c r="H216">
        <v>2008</v>
      </c>
      <c r="I216" t="s">
        <v>293</v>
      </c>
      <c r="J216" t="s">
        <v>578</v>
      </c>
      <c r="K216" t="s">
        <v>579</v>
      </c>
      <c r="L216">
        <v>105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</row>
    <row r="217" spans="1:26" hidden="1" x14ac:dyDescent="0.3">
      <c r="A217" t="s">
        <v>206</v>
      </c>
      <c r="B217" t="s">
        <v>510</v>
      </c>
      <c r="C217" t="s">
        <v>580</v>
      </c>
      <c r="D217">
        <v>-76.285200000000003</v>
      </c>
      <c r="E217">
        <v>-9.9812700000000003</v>
      </c>
      <c r="F217" t="s">
        <v>207</v>
      </c>
      <c r="G217" s="46">
        <v>43654</v>
      </c>
      <c r="H217">
        <v>2019</v>
      </c>
      <c r="I217" t="s">
        <v>203</v>
      </c>
      <c r="J217" t="s">
        <v>581</v>
      </c>
      <c r="K217" t="s">
        <v>582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182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</row>
    <row r="218" spans="1:26" hidden="1" x14ac:dyDescent="0.3">
      <c r="A218" t="s">
        <v>206</v>
      </c>
      <c r="B218" t="s">
        <v>510</v>
      </c>
      <c r="C218" t="s">
        <v>580</v>
      </c>
      <c r="D218">
        <v>-76.285200000000003</v>
      </c>
      <c r="E218">
        <v>-9.9812700000000003</v>
      </c>
      <c r="F218" t="s">
        <v>207</v>
      </c>
      <c r="G218" s="46">
        <v>43655</v>
      </c>
      <c r="H218">
        <v>2019</v>
      </c>
      <c r="I218" t="s">
        <v>203</v>
      </c>
      <c r="J218" t="s">
        <v>583</v>
      </c>
      <c r="K218" t="s">
        <v>584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</row>
    <row r="219" spans="1:26" hidden="1" x14ac:dyDescent="0.3">
      <c r="A219" t="s">
        <v>206</v>
      </c>
      <c r="B219" t="s">
        <v>510</v>
      </c>
      <c r="C219" t="s">
        <v>580</v>
      </c>
      <c r="D219">
        <v>-76.285200000000003</v>
      </c>
      <c r="E219">
        <v>-9.9812700000000003</v>
      </c>
      <c r="F219" t="s">
        <v>207</v>
      </c>
      <c r="G219" s="46">
        <v>43983</v>
      </c>
      <c r="H219">
        <v>2020</v>
      </c>
      <c r="I219" t="s">
        <v>238</v>
      </c>
      <c r="J219" t="s">
        <v>585</v>
      </c>
      <c r="K219" t="s">
        <v>586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127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</row>
    <row r="220" spans="1:26" hidden="1" x14ac:dyDescent="0.3">
      <c r="A220" t="s">
        <v>206</v>
      </c>
      <c r="B220" t="s">
        <v>510</v>
      </c>
      <c r="C220" t="s">
        <v>580</v>
      </c>
      <c r="D220">
        <v>-76.285200000000003</v>
      </c>
      <c r="E220">
        <v>-9.9812700000000003</v>
      </c>
      <c r="F220" t="s">
        <v>207</v>
      </c>
      <c r="G220" s="46">
        <v>44035</v>
      </c>
      <c r="H220">
        <v>2020</v>
      </c>
      <c r="I220" t="s">
        <v>203</v>
      </c>
      <c r="J220" t="s">
        <v>587</v>
      </c>
      <c r="K220" t="s">
        <v>588</v>
      </c>
      <c r="L220">
        <v>199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</row>
    <row r="221" spans="1:26" hidden="1" x14ac:dyDescent="0.3">
      <c r="A221" t="s">
        <v>206</v>
      </c>
      <c r="B221" t="s">
        <v>510</v>
      </c>
      <c r="C221" t="s">
        <v>589</v>
      </c>
      <c r="D221">
        <v>-75.938450000000003</v>
      </c>
      <c r="E221">
        <v>-9.7077550000000006</v>
      </c>
      <c r="F221" t="s">
        <v>207</v>
      </c>
      <c r="G221" s="46">
        <v>43685</v>
      </c>
      <c r="H221">
        <v>2019</v>
      </c>
      <c r="I221" t="s">
        <v>208</v>
      </c>
      <c r="J221" t="s">
        <v>590</v>
      </c>
      <c r="K221" t="s">
        <v>591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</row>
    <row r="222" spans="1:26" hidden="1" x14ac:dyDescent="0.3">
      <c r="A222" t="s">
        <v>206</v>
      </c>
      <c r="B222" t="s">
        <v>510</v>
      </c>
      <c r="C222" t="s">
        <v>592</v>
      </c>
      <c r="D222">
        <v>-76.484300000000005</v>
      </c>
      <c r="E222">
        <v>-10.0562</v>
      </c>
      <c r="F222" t="s">
        <v>207</v>
      </c>
      <c r="G222" s="46">
        <v>43649</v>
      </c>
      <c r="H222">
        <v>2019</v>
      </c>
      <c r="I222" t="s">
        <v>203</v>
      </c>
      <c r="J222" t="s">
        <v>593</v>
      </c>
      <c r="K222" t="s">
        <v>594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569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</row>
    <row r="223" spans="1:26" hidden="1" x14ac:dyDescent="0.3">
      <c r="A223" t="s">
        <v>206</v>
      </c>
      <c r="B223" t="s">
        <v>510</v>
      </c>
      <c r="C223" t="s">
        <v>592</v>
      </c>
      <c r="D223">
        <v>-76.484300000000005</v>
      </c>
      <c r="E223">
        <v>-10.0562</v>
      </c>
      <c r="F223" t="s">
        <v>207</v>
      </c>
      <c r="G223" s="46">
        <v>44048</v>
      </c>
      <c r="H223">
        <v>2020</v>
      </c>
      <c r="I223" t="s">
        <v>208</v>
      </c>
      <c r="J223" t="s">
        <v>595</v>
      </c>
      <c r="K223" t="s">
        <v>596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158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</row>
    <row r="224" spans="1:26" hidden="1" x14ac:dyDescent="0.3">
      <c r="A224" t="s">
        <v>206</v>
      </c>
      <c r="B224" t="s">
        <v>510</v>
      </c>
      <c r="C224" t="s">
        <v>592</v>
      </c>
      <c r="D224">
        <v>-76.484300000000005</v>
      </c>
      <c r="E224">
        <v>-10.0562</v>
      </c>
      <c r="F224" t="s">
        <v>207</v>
      </c>
      <c r="G224" s="46">
        <v>44246</v>
      </c>
      <c r="H224">
        <v>2021</v>
      </c>
      <c r="I224" t="s">
        <v>223</v>
      </c>
      <c r="J224" t="s">
        <v>597</v>
      </c>
      <c r="K224" t="s">
        <v>598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480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</row>
    <row r="225" spans="1:26" hidden="1" x14ac:dyDescent="0.3">
      <c r="A225" t="s">
        <v>206</v>
      </c>
      <c r="B225" t="s">
        <v>510</v>
      </c>
      <c r="C225" t="s">
        <v>592</v>
      </c>
      <c r="D225">
        <v>-76.484300000000005</v>
      </c>
      <c r="E225">
        <v>-10.0562</v>
      </c>
      <c r="F225" t="s">
        <v>207</v>
      </c>
      <c r="G225" s="46">
        <v>44387</v>
      </c>
      <c r="H225">
        <v>2021</v>
      </c>
      <c r="I225" t="s">
        <v>203</v>
      </c>
      <c r="J225" t="s">
        <v>599</v>
      </c>
      <c r="K225" t="s">
        <v>600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</row>
    <row r="226" spans="1:26" hidden="1" x14ac:dyDescent="0.3">
      <c r="A226" t="s">
        <v>206</v>
      </c>
      <c r="B226" t="s">
        <v>510</v>
      </c>
      <c r="C226" t="s">
        <v>601</v>
      </c>
      <c r="D226">
        <v>-76.170199999999994</v>
      </c>
      <c r="E226">
        <v>-9.8632000000000009</v>
      </c>
      <c r="F226" t="s">
        <v>207</v>
      </c>
      <c r="G226" s="46">
        <v>43586</v>
      </c>
      <c r="H226">
        <v>2019</v>
      </c>
      <c r="I226" t="s">
        <v>218</v>
      </c>
      <c r="J226" t="s">
        <v>602</v>
      </c>
      <c r="K226" t="s">
        <v>603</v>
      </c>
      <c r="L226">
        <v>143</v>
      </c>
      <c r="M226">
        <v>0</v>
      </c>
      <c r="N226">
        <v>0</v>
      </c>
      <c r="O226">
        <v>0</v>
      </c>
      <c r="P226">
        <v>0</v>
      </c>
      <c r="Q226">
        <v>173</v>
      </c>
      <c r="R226">
        <v>0</v>
      </c>
      <c r="S226">
        <v>0</v>
      </c>
      <c r="T226">
        <v>35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</row>
    <row r="227" spans="1:26" hidden="1" x14ac:dyDescent="0.3">
      <c r="A227" t="s">
        <v>206</v>
      </c>
      <c r="B227" t="s">
        <v>510</v>
      </c>
      <c r="C227" t="s">
        <v>601</v>
      </c>
      <c r="D227">
        <v>-76.170199999999994</v>
      </c>
      <c r="E227">
        <v>-9.8632000000000009</v>
      </c>
      <c r="F227" t="s">
        <v>207</v>
      </c>
      <c r="G227" s="46">
        <v>44063</v>
      </c>
      <c r="H227">
        <v>2020</v>
      </c>
      <c r="I227" t="s">
        <v>208</v>
      </c>
      <c r="J227" t="s">
        <v>604</v>
      </c>
      <c r="K227" t="s">
        <v>605</v>
      </c>
      <c r="L227">
        <v>666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</row>
    <row r="228" spans="1:26" hidden="1" x14ac:dyDescent="0.3">
      <c r="A228" t="s">
        <v>206</v>
      </c>
      <c r="B228" t="s">
        <v>510</v>
      </c>
      <c r="C228" t="s">
        <v>601</v>
      </c>
      <c r="D228">
        <v>-76.170199999999994</v>
      </c>
      <c r="E228">
        <v>-9.8632000000000009</v>
      </c>
      <c r="F228" t="s">
        <v>207</v>
      </c>
      <c r="G228" s="46">
        <v>44385</v>
      </c>
      <c r="H228">
        <v>2021</v>
      </c>
      <c r="I228" t="s">
        <v>203</v>
      </c>
      <c r="J228" t="s">
        <v>606</v>
      </c>
      <c r="K228" t="s">
        <v>607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31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</row>
    <row r="229" spans="1:26" hidden="1" x14ac:dyDescent="0.3">
      <c r="A229" t="s">
        <v>206</v>
      </c>
      <c r="B229" t="s">
        <v>510</v>
      </c>
      <c r="C229" t="s">
        <v>608</v>
      </c>
      <c r="D229">
        <v>-76.511246</v>
      </c>
      <c r="E229">
        <v>-9.9460549999999994</v>
      </c>
      <c r="F229" t="s">
        <v>207</v>
      </c>
      <c r="G229" s="46">
        <v>43605</v>
      </c>
      <c r="H229">
        <v>2019</v>
      </c>
      <c r="I229" t="s">
        <v>218</v>
      </c>
      <c r="J229" t="s">
        <v>609</v>
      </c>
      <c r="K229" t="s">
        <v>610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346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</row>
    <row r="230" spans="1:26" hidden="1" x14ac:dyDescent="0.3">
      <c r="A230" t="s">
        <v>206</v>
      </c>
      <c r="B230" t="s">
        <v>510</v>
      </c>
      <c r="C230" t="s">
        <v>608</v>
      </c>
      <c r="D230">
        <v>-76.511246</v>
      </c>
      <c r="E230">
        <v>-9.9460549999999994</v>
      </c>
      <c r="F230" t="s">
        <v>207</v>
      </c>
      <c r="G230" s="46">
        <v>43982</v>
      </c>
      <c r="H230">
        <v>2020</v>
      </c>
      <c r="I230" t="s">
        <v>218</v>
      </c>
      <c r="J230" t="s">
        <v>611</v>
      </c>
      <c r="K230" t="s">
        <v>612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99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</row>
    <row r="231" spans="1:26" hidden="1" x14ac:dyDescent="0.3">
      <c r="A231" t="s">
        <v>206</v>
      </c>
      <c r="B231" t="s">
        <v>510</v>
      </c>
      <c r="C231" t="s">
        <v>608</v>
      </c>
      <c r="D231">
        <v>-76.511246</v>
      </c>
      <c r="E231">
        <v>-9.9460549999999994</v>
      </c>
      <c r="F231" t="s">
        <v>207</v>
      </c>
      <c r="G231" s="46">
        <v>44049</v>
      </c>
      <c r="H231">
        <v>2020</v>
      </c>
      <c r="I231" t="s">
        <v>208</v>
      </c>
      <c r="J231" t="s">
        <v>613</v>
      </c>
      <c r="K231" t="s">
        <v>614</v>
      </c>
      <c r="L231">
        <v>66</v>
      </c>
      <c r="M231">
        <v>0</v>
      </c>
      <c r="N231">
        <v>0</v>
      </c>
      <c r="O231">
        <v>0</v>
      </c>
      <c r="P231">
        <v>0</v>
      </c>
      <c r="Q231">
        <v>67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</row>
    <row r="232" spans="1:26" hidden="1" x14ac:dyDescent="0.3">
      <c r="A232" t="s">
        <v>206</v>
      </c>
      <c r="B232" t="s">
        <v>510</v>
      </c>
      <c r="C232" t="s">
        <v>608</v>
      </c>
      <c r="D232">
        <v>-76.511246</v>
      </c>
      <c r="E232">
        <v>-9.9460549999999994</v>
      </c>
      <c r="F232" t="s">
        <v>207</v>
      </c>
      <c r="G232" s="46">
        <v>44246</v>
      </c>
      <c r="H232">
        <v>2021</v>
      </c>
      <c r="I232" t="s">
        <v>223</v>
      </c>
      <c r="J232" t="s">
        <v>615</v>
      </c>
      <c r="K232" t="s">
        <v>616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903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</row>
    <row r="233" spans="1:26" hidden="1" x14ac:dyDescent="0.3">
      <c r="A233" t="s">
        <v>197</v>
      </c>
      <c r="B233" t="s">
        <v>510</v>
      </c>
      <c r="C233" t="s">
        <v>617</v>
      </c>
      <c r="D233">
        <v>-76.511246</v>
      </c>
      <c r="E233">
        <v>-9.9460549999999994</v>
      </c>
      <c r="F233" t="s">
        <v>199</v>
      </c>
      <c r="G233" s="46">
        <v>45490</v>
      </c>
      <c r="H233">
        <v>2024</v>
      </c>
      <c r="I233" t="s">
        <v>203</v>
      </c>
      <c r="J233" t="s">
        <v>618</v>
      </c>
      <c r="K233" t="s">
        <v>619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455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</row>
    <row r="234" spans="1:26" hidden="1" x14ac:dyDescent="0.3">
      <c r="A234" t="s">
        <v>197</v>
      </c>
      <c r="B234" t="s">
        <v>510</v>
      </c>
      <c r="C234" t="s">
        <v>617</v>
      </c>
      <c r="D234">
        <v>-76.511246</v>
      </c>
      <c r="E234">
        <v>-9.9460549999999994</v>
      </c>
      <c r="F234" t="s">
        <v>199</v>
      </c>
      <c r="G234" s="46">
        <v>45491</v>
      </c>
      <c r="H234">
        <v>2024</v>
      </c>
      <c r="I234" t="s">
        <v>203</v>
      </c>
      <c r="J234" t="s">
        <v>620</v>
      </c>
      <c r="K234" t="s">
        <v>621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321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</row>
    <row r="235" spans="1:26" hidden="1" x14ac:dyDescent="0.3">
      <c r="A235" t="s">
        <v>197</v>
      </c>
      <c r="B235" t="s">
        <v>510</v>
      </c>
      <c r="C235" t="s">
        <v>617</v>
      </c>
      <c r="D235">
        <v>-76.511246</v>
      </c>
      <c r="E235">
        <v>-9.9460549999999994</v>
      </c>
      <c r="F235" t="s">
        <v>199</v>
      </c>
      <c r="G235" s="46">
        <v>45502</v>
      </c>
      <c r="H235">
        <v>2024</v>
      </c>
      <c r="I235" t="s">
        <v>203</v>
      </c>
      <c r="J235" t="s">
        <v>622</v>
      </c>
      <c r="K235" t="s">
        <v>623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</row>
    <row r="236" spans="1:26" hidden="1" x14ac:dyDescent="0.3">
      <c r="A236" t="s">
        <v>197</v>
      </c>
      <c r="B236" t="s">
        <v>510</v>
      </c>
      <c r="C236" t="s">
        <v>617</v>
      </c>
      <c r="D236">
        <v>-76.511246</v>
      </c>
      <c r="E236">
        <v>-9.9460549999999994</v>
      </c>
      <c r="F236" t="s">
        <v>199</v>
      </c>
      <c r="G236" s="46">
        <v>45503</v>
      </c>
      <c r="H236">
        <v>2024</v>
      </c>
      <c r="I236" t="s">
        <v>203</v>
      </c>
      <c r="J236" t="s">
        <v>624</v>
      </c>
      <c r="K236" t="s">
        <v>625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476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</row>
    <row r="237" spans="1:26" hidden="1" x14ac:dyDescent="0.3">
      <c r="A237" t="s">
        <v>197</v>
      </c>
      <c r="B237" t="s">
        <v>510</v>
      </c>
      <c r="C237" t="s">
        <v>617</v>
      </c>
      <c r="D237">
        <v>-76.511246</v>
      </c>
      <c r="E237">
        <v>-9.9460549999999994</v>
      </c>
      <c r="F237" t="s">
        <v>199</v>
      </c>
      <c r="G237" s="46">
        <v>45510</v>
      </c>
      <c r="H237">
        <v>2024</v>
      </c>
      <c r="I237" t="s">
        <v>208</v>
      </c>
      <c r="J237" t="s">
        <v>626</v>
      </c>
      <c r="K237" t="s">
        <v>627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96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</row>
    <row r="238" spans="1:26" hidden="1" x14ac:dyDescent="0.3">
      <c r="A238" t="s">
        <v>206</v>
      </c>
      <c r="B238" t="s">
        <v>510</v>
      </c>
      <c r="C238" t="s">
        <v>628</v>
      </c>
      <c r="D238">
        <v>-76.465800000000002</v>
      </c>
      <c r="E238">
        <v>-10.004899999999999</v>
      </c>
      <c r="F238" t="s">
        <v>207</v>
      </c>
      <c r="G238" s="46">
        <v>43658</v>
      </c>
      <c r="H238">
        <v>2019</v>
      </c>
      <c r="I238" t="s">
        <v>203</v>
      </c>
      <c r="J238" t="s">
        <v>629</v>
      </c>
      <c r="K238" t="s">
        <v>630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393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</row>
    <row r="239" spans="1:26" hidden="1" x14ac:dyDescent="0.3">
      <c r="A239" t="s">
        <v>206</v>
      </c>
      <c r="B239" t="s">
        <v>510</v>
      </c>
      <c r="C239" t="s">
        <v>628</v>
      </c>
      <c r="D239">
        <v>-76.465800000000002</v>
      </c>
      <c r="E239">
        <v>-10.004899999999999</v>
      </c>
      <c r="F239" t="s">
        <v>207</v>
      </c>
      <c r="G239" s="46">
        <v>43978</v>
      </c>
      <c r="H239">
        <v>2020</v>
      </c>
      <c r="I239" t="s">
        <v>218</v>
      </c>
      <c r="J239" t="s">
        <v>631</v>
      </c>
      <c r="K239" t="s">
        <v>632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3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</row>
    <row r="240" spans="1:26" hidden="1" x14ac:dyDescent="0.3">
      <c r="A240" t="s">
        <v>206</v>
      </c>
      <c r="B240" t="s">
        <v>510</v>
      </c>
      <c r="C240" t="s">
        <v>628</v>
      </c>
      <c r="D240">
        <v>-76.465800000000002</v>
      </c>
      <c r="E240">
        <v>-10.004899999999999</v>
      </c>
      <c r="F240" t="s">
        <v>207</v>
      </c>
      <c r="G240" s="46">
        <v>44055</v>
      </c>
      <c r="H240">
        <v>2020</v>
      </c>
      <c r="I240" t="s">
        <v>208</v>
      </c>
      <c r="J240" t="s">
        <v>633</v>
      </c>
      <c r="K240" t="s">
        <v>634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21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</row>
    <row r="241" spans="1:26" hidden="1" x14ac:dyDescent="0.3">
      <c r="A241" t="s">
        <v>206</v>
      </c>
      <c r="B241" t="s">
        <v>510</v>
      </c>
      <c r="C241" t="s">
        <v>628</v>
      </c>
      <c r="D241">
        <v>-76.465800000000002</v>
      </c>
      <c r="E241">
        <v>-10.004899999999999</v>
      </c>
      <c r="F241" t="s">
        <v>207</v>
      </c>
      <c r="G241" s="46">
        <v>44062</v>
      </c>
      <c r="H241">
        <v>2020</v>
      </c>
      <c r="I241" t="s">
        <v>208</v>
      </c>
      <c r="J241" t="s">
        <v>635</v>
      </c>
      <c r="K241" t="s">
        <v>636</v>
      </c>
      <c r="L241">
        <v>417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</row>
    <row r="242" spans="1:26" hidden="1" x14ac:dyDescent="0.3">
      <c r="A242" t="s">
        <v>206</v>
      </c>
      <c r="B242" t="s">
        <v>510</v>
      </c>
      <c r="C242" t="s">
        <v>628</v>
      </c>
      <c r="D242">
        <v>-76.465800000000002</v>
      </c>
      <c r="E242">
        <v>-10.004899999999999</v>
      </c>
      <c r="F242" t="s">
        <v>207</v>
      </c>
      <c r="G242" s="46">
        <v>44246</v>
      </c>
      <c r="H242">
        <v>2021</v>
      </c>
      <c r="I242" t="s">
        <v>223</v>
      </c>
      <c r="J242" t="s">
        <v>637</v>
      </c>
      <c r="K242" t="s">
        <v>638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203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</row>
    <row r="243" spans="1:26" hidden="1" x14ac:dyDescent="0.3">
      <c r="A243" t="s">
        <v>206</v>
      </c>
      <c r="B243" t="s">
        <v>510</v>
      </c>
      <c r="C243" t="s">
        <v>628</v>
      </c>
      <c r="D243">
        <v>-76.465800000000002</v>
      </c>
      <c r="E243">
        <v>-10.004899999999999</v>
      </c>
      <c r="F243" t="s">
        <v>207</v>
      </c>
      <c r="G243" s="46">
        <v>44414</v>
      </c>
      <c r="H243">
        <v>2021</v>
      </c>
      <c r="I243" t="s">
        <v>208</v>
      </c>
      <c r="J243" t="s">
        <v>639</v>
      </c>
      <c r="K243" t="s">
        <v>640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</row>
    <row r="244" spans="1:26" hidden="1" x14ac:dyDescent="0.3">
      <c r="A244" t="s">
        <v>197</v>
      </c>
      <c r="B244" t="s">
        <v>510</v>
      </c>
      <c r="C244" t="s">
        <v>641</v>
      </c>
      <c r="D244">
        <v>-76.247130999999996</v>
      </c>
      <c r="E244">
        <v>-9.9618909999999996</v>
      </c>
      <c r="F244" t="s">
        <v>199</v>
      </c>
      <c r="G244" s="46">
        <v>45369</v>
      </c>
      <c r="H244">
        <v>2024</v>
      </c>
      <c r="I244" t="s">
        <v>293</v>
      </c>
      <c r="J244" t="s">
        <v>642</v>
      </c>
      <c r="K244" t="s">
        <v>643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3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</row>
    <row r="245" spans="1:26" hidden="1" x14ac:dyDescent="0.3">
      <c r="A245" t="s">
        <v>197</v>
      </c>
      <c r="B245" t="s">
        <v>510</v>
      </c>
      <c r="C245" t="s">
        <v>641</v>
      </c>
      <c r="D245">
        <v>-76.247130999999996</v>
      </c>
      <c r="E245">
        <v>-9.9618909999999996</v>
      </c>
      <c r="F245" t="s">
        <v>199</v>
      </c>
      <c r="G245" s="46">
        <v>45463</v>
      </c>
      <c r="H245">
        <v>2024</v>
      </c>
      <c r="I245" t="s">
        <v>238</v>
      </c>
      <c r="J245" t="s">
        <v>644</v>
      </c>
      <c r="K245" t="s">
        <v>645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23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</row>
    <row r="246" spans="1:26" hidden="1" x14ac:dyDescent="0.3">
      <c r="A246" t="s">
        <v>197</v>
      </c>
      <c r="B246" t="s">
        <v>510</v>
      </c>
      <c r="C246" t="s">
        <v>641</v>
      </c>
      <c r="D246">
        <v>-76.247130999999996</v>
      </c>
      <c r="E246">
        <v>-9.9618909999999996</v>
      </c>
      <c r="F246" t="s">
        <v>199</v>
      </c>
      <c r="G246" s="46">
        <v>45490</v>
      </c>
      <c r="H246">
        <v>2024</v>
      </c>
      <c r="I246" t="s">
        <v>203</v>
      </c>
      <c r="J246" t="s">
        <v>646</v>
      </c>
      <c r="K246" t="s">
        <v>647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18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</row>
    <row r="247" spans="1:26" hidden="1" x14ac:dyDescent="0.3">
      <c r="A247" t="s">
        <v>197</v>
      </c>
      <c r="B247" t="s">
        <v>510</v>
      </c>
      <c r="C247" t="s">
        <v>648</v>
      </c>
      <c r="D247">
        <v>-75.938450000000003</v>
      </c>
      <c r="E247">
        <v>-9.7077550000000006</v>
      </c>
      <c r="F247" t="s">
        <v>199</v>
      </c>
      <c r="G247" s="46">
        <v>45510</v>
      </c>
      <c r="H247">
        <v>2024</v>
      </c>
      <c r="I247" t="s">
        <v>208</v>
      </c>
      <c r="J247" t="s">
        <v>649</v>
      </c>
      <c r="K247" t="s">
        <v>650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</row>
    <row r="248" spans="1:26" hidden="1" x14ac:dyDescent="0.3">
      <c r="G248" s="46"/>
    </row>
    <row r="249" spans="1:26" hidden="1" x14ac:dyDescent="0.3">
      <c r="A249" t="s">
        <v>197</v>
      </c>
      <c r="B249" t="s">
        <v>651</v>
      </c>
      <c r="C249" t="s">
        <v>652</v>
      </c>
      <c r="D249">
        <v>-76.738230000000001</v>
      </c>
      <c r="E249">
        <v>-10.07776</v>
      </c>
      <c r="F249" t="s">
        <v>199</v>
      </c>
      <c r="G249" s="46">
        <v>39133</v>
      </c>
      <c r="H249">
        <v>2007</v>
      </c>
      <c r="I249" t="s">
        <v>223</v>
      </c>
      <c r="J249" t="s">
        <v>653</v>
      </c>
      <c r="K249" t="s">
        <v>654</v>
      </c>
      <c r="L249">
        <v>700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</row>
    <row r="250" spans="1:26" hidden="1" x14ac:dyDescent="0.3">
      <c r="A250" t="s">
        <v>197</v>
      </c>
      <c r="B250" t="s">
        <v>651</v>
      </c>
      <c r="C250" t="s">
        <v>652</v>
      </c>
      <c r="D250">
        <v>-76.738230000000001</v>
      </c>
      <c r="E250">
        <v>-10.07776</v>
      </c>
      <c r="F250" t="s">
        <v>199</v>
      </c>
      <c r="G250" s="46">
        <v>39419</v>
      </c>
      <c r="H250">
        <v>2007</v>
      </c>
      <c r="I250" t="s">
        <v>231</v>
      </c>
      <c r="J250" t="s">
        <v>655</v>
      </c>
      <c r="K250" t="s">
        <v>656</v>
      </c>
      <c r="L250">
        <v>80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</row>
    <row r="251" spans="1:26" hidden="1" x14ac:dyDescent="0.3">
      <c r="A251" t="s">
        <v>197</v>
      </c>
      <c r="B251" t="s">
        <v>651</v>
      </c>
      <c r="C251" t="s">
        <v>652</v>
      </c>
      <c r="D251">
        <v>-76.738230000000001</v>
      </c>
      <c r="E251">
        <v>-10.07776</v>
      </c>
      <c r="F251" t="s">
        <v>199</v>
      </c>
      <c r="G251" s="46">
        <v>39526</v>
      </c>
      <c r="H251">
        <v>2008</v>
      </c>
      <c r="I251" t="s">
        <v>293</v>
      </c>
      <c r="J251" t="s">
        <v>657</v>
      </c>
      <c r="K251" t="s">
        <v>658</v>
      </c>
      <c r="L251">
        <v>3385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</row>
    <row r="252" spans="1:26" hidden="1" x14ac:dyDescent="0.3">
      <c r="A252" t="s">
        <v>206</v>
      </c>
      <c r="B252" t="s">
        <v>651</v>
      </c>
      <c r="C252" t="s">
        <v>652</v>
      </c>
      <c r="D252">
        <v>-76.735500000000002</v>
      </c>
      <c r="E252">
        <v>-10.0771</v>
      </c>
      <c r="F252" t="s">
        <v>207</v>
      </c>
      <c r="G252" s="46">
        <v>43588</v>
      </c>
      <c r="H252">
        <v>2019</v>
      </c>
      <c r="I252" t="s">
        <v>218</v>
      </c>
      <c r="J252" t="s">
        <v>659</v>
      </c>
      <c r="K252" t="s">
        <v>660</v>
      </c>
      <c r="L252">
        <v>745</v>
      </c>
      <c r="M252">
        <v>0</v>
      </c>
      <c r="N252">
        <v>0</v>
      </c>
      <c r="O252">
        <v>0</v>
      </c>
      <c r="P252">
        <v>0</v>
      </c>
      <c r="Q252">
        <v>362</v>
      </c>
      <c r="R252">
        <v>0</v>
      </c>
      <c r="S252">
        <v>0</v>
      </c>
      <c r="T252">
        <v>233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</row>
    <row r="253" spans="1:26" hidden="1" x14ac:dyDescent="0.3">
      <c r="A253" t="s">
        <v>206</v>
      </c>
      <c r="B253" t="s">
        <v>651</v>
      </c>
      <c r="C253" t="s">
        <v>652</v>
      </c>
      <c r="D253">
        <v>-76.735500000000002</v>
      </c>
      <c r="E253">
        <v>-10.0771</v>
      </c>
      <c r="F253" t="s">
        <v>207</v>
      </c>
      <c r="G253" s="46">
        <v>44021</v>
      </c>
      <c r="H253">
        <v>2020</v>
      </c>
      <c r="I253" t="s">
        <v>203</v>
      </c>
      <c r="J253" t="s">
        <v>661</v>
      </c>
      <c r="K253" t="s">
        <v>662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1020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</row>
    <row r="254" spans="1:26" hidden="1" x14ac:dyDescent="0.3">
      <c r="A254" t="s">
        <v>206</v>
      </c>
      <c r="B254" t="s">
        <v>651</v>
      </c>
      <c r="C254" t="s">
        <v>652</v>
      </c>
      <c r="D254">
        <v>-76.735500000000002</v>
      </c>
      <c r="E254">
        <v>-10.0771</v>
      </c>
      <c r="F254" t="s">
        <v>207</v>
      </c>
      <c r="G254" s="46">
        <v>44246</v>
      </c>
      <c r="H254">
        <v>2021</v>
      </c>
      <c r="I254" t="s">
        <v>223</v>
      </c>
      <c r="J254" t="s">
        <v>663</v>
      </c>
      <c r="K254" t="s">
        <v>664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721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</row>
    <row r="255" spans="1:26" hidden="1" x14ac:dyDescent="0.3">
      <c r="A255" t="s">
        <v>206</v>
      </c>
      <c r="B255" t="s">
        <v>651</v>
      </c>
      <c r="C255" t="s">
        <v>652</v>
      </c>
      <c r="D255">
        <v>-76.735500000000002</v>
      </c>
      <c r="E255">
        <v>-10.0771</v>
      </c>
      <c r="F255" t="s">
        <v>207</v>
      </c>
      <c r="G255" s="46">
        <v>44596</v>
      </c>
      <c r="H255">
        <v>2022</v>
      </c>
      <c r="I255" t="s">
        <v>223</v>
      </c>
      <c r="J255" t="s">
        <v>665</v>
      </c>
      <c r="K255" t="s">
        <v>666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1174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</row>
    <row r="256" spans="1:26" hidden="1" x14ac:dyDescent="0.3">
      <c r="A256" t="s">
        <v>197</v>
      </c>
      <c r="B256" t="s">
        <v>651</v>
      </c>
      <c r="C256" t="s">
        <v>667</v>
      </c>
      <c r="D256">
        <v>-76.704449999999994</v>
      </c>
      <c r="E256">
        <v>-10.128690000000001</v>
      </c>
      <c r="F256" t="s">
        <v>199</v>
      </c>
      <c r="G256" s="46">
        <v>38887</v>
      </c>
      <c r="H256">
        <v>2006</v>
      </c>
      <c r="I256" t="s">
        <v>238</v>
      </c>
      <c r="J256" t="s">
        <v>668</v>
      </c>
      <c r="K256" t="s">
        <v>669</v>
      </c>
      <c r="L256">
        <v>100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</row>
    <row r="257" spans="1:26" hidden="1" x14ac:dyDescent="0.3">
      <c r="A257" t="s">
        <v>197</v>
      </c>
      <c r="B257" t="s">
        <v>651</v>
      </c>
      <c r="C257" t="s">
        <v>667</v>
      </c>
      <c r="D257">
        <v>-76.716629999999995</v>
      </c>
      <c r="E257">
        <v>-10.076650000000001</v>
      </c>
      <c r="F257" t="s">
        <v>199</v>
      </c>
      <c r="G257" s="46">
        <v>39133</v>
      </c>
      <c r="H257">
        <v>2007</v>
      </c>
      <c r="I257" t="s">
        <v>223</v>
      </c>
      <c r="J257" t="s">
        <v>670</v>
      </c>
      <c r="K257" t="s">
        <v>671</v>
      </c>
      <c r="L257">
        <v>3325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</row>
    <row r="258" spans="1:26" hidden="1" x14ac:dyDescent="0.3">
      <c r="A258" t="s">
        <v>197</v>
      </c>
      <c r="B258" t="s">
        <v>651</v>
      </c>
      <c r="C258" t="s">
        <v>667</v>
      </c>
      <c r="D258">
        <v>-76.633139999999997</v>
      </c>
      <c r="E258">
        <v>-10.079639999999999</v>
      </c>
      <c r="F258" t="s">
        <v>199</v>
      </c>
      <c r="G258" s="46">
        <v>39419</v>
      </c>
      <c r="H258">
        <v>2007</v>
      </c>
      <c r="I258" t="s">
        <v>231</v>
      </c>
      <c r="J258" t="s">
        <v>672</v>
      </c>
      <c r="K258" t="s">
        <v>673</v>
      </c>
      <c r="L258">
        <v>75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</row>
    <row r="259" spans="1:26" hidden="1" x14ac:dyDescent="0.3">
      <c r="A259" t="s">
        <v>197</v>
      </c>
      <c r="B259" t="s">
        <v>651</v>
      </c>
      <c r="C259" t="s">
        <v>667</v>
      </c>
      <c r="D259">
        <v>-76.633139999999997</v>
      </c>
      <c r="E259">
        <v>-10.079639999999999</v>
      </c>
      <c r="F259" t="s">
        <v>199</v>
      </c>
      <c r="G259" s="46">
        <v>39526</v>
      </c>
      <c r="H259">
        <v>2008</v>
      </c>
      <c r="I259" t="s">
        <v>293</v>
      </c>
      <c r="J259" t="s">
        <v>674</v>
      </c>
      <c r="K259" t="s">
        <v>675</v>
      </c>
      <c r="L259">
        <v>5200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</row>
    <row r="260" spans="1:26" hidden="1" x14ac:dyDescent="0.3">
      <c r="A260" t="s">
        <v>206</v>
      </c>
      <c r="B260" t="s">
        <v>651</v>
      </c>
      <c r="C260" t="s">
        <v>667</v>
      </c>
      <c r="D260">
        <v>-76.630399999999995</v>
      </c>
      <c r="E260">
        <v>-10.079000000000001</v>
      </c>
      <c r="F260" t="s">
        <v>207</v>
      </c>
      <c r="G260" s="46">
        <v>43663</v>
      </c>
      <c r="H260">
        <v>2019</v>
      </c>
      <c r="I260" t="s">
        <v>203</v>
      </c>
      <c r="J260" t="s">
        <v>676</v>
      </c>
      <c r="K260" t="s">
        <v>677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322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</row>
    <row r="261" spans="1:26" hidden="1" x14ac:dyDescent="0.3">
      <c r="A261" t="s">
        <v>206</v>
      </c>
      <c r="B261" t="s">
        <v>651</v>
      </c>
      <c r="C261" t="s">
        <v>667</v>
      </c>
      <c r="D261">
        <v>-76.630399999999995</v>
      </c>
      <c r="E261">
        <v>-10.079000000000001</v>
      </c>
      <c r="F261" t="s">
        <v>207</v>
      </c>
      <c r="G261" s="46">
        <v>44059</v>
      </c>
      <c r="H261">
        <v>2020</v>
      </c>
      <c r="I261" t="s">
        <v>208</v>
      </c>
      <c r="J261" t="s">
        <v>678</v>
      </c>
      <c r="K261" t="s">
        <v>679</v>
      </c>
      <c r="L261">
        <v>112</v>
      </c>
      <c r="M261">
        <v>0</v>
      </c>
      <c r="N261">
        <v>0</v>
      </c>
      <c r="O261">
        <v>0</v>
      </c>
      <c r="P261">
        <v>0</v>
      </c>
      <c r="Q261">
        <v>117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</row>
    <row r="262" spans="1:26" hidden="1" x14ac:dyDescent="0.3">
      <c r="A262" t="s">
        <v>206</v>
      </c>
      <c r="B262" t="s">
        <v>651</v>
      </c>
      <c r="C262" t="s">
        <v>667</v>
      </c>
      <c r="D262">
        <v>-76.630399999999995</v>
      </c>
      <c r="E262">
        <v>-10.079000000000001</v>
      </c>
      <c r="F262" t="s">
        <v>207</v>
      </c>
      <c r="G262" s="46">
        <v>44246</v>
      </c>
      <c r="H262">
        <v>2021</v>
      </c>
      <c r="I262" t="s">
        <v>223</v>
      </c>
      <c r="J262" t="s">
        <v>680</v>
      </c>
      <c r="K262" t="s">
        <v>681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1983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</row>
    <row r="263" spans="1:26" hidden="1" x14ac:dyDescent="0.3">
      <c r="A263" t="s">
        <v>197</v>
      </c>
      <c r="B263" t="s">
        <v>651</v>
      </c>
      <c r="C263" t="s">
        <v>682</v>
      </c>
      <c r="D263">
        <v>-76.686930000000004</v>
      </c>
      <c r="E263">
        <v>-10.00473</v>
      </c>
      <c r="F263" t="s">
        <v>199</v>
      </c>
      <c r="G263" s="46">
        <v>39133</v>
      </c>
      <c r="H263">
        <v>2007</v>
      </c>
      <c r="I263" t="s">
        <v>223</v>
      </c>
      <c r="J263" t="s">
        <v>683</v>
      </c>
      <c r="K263" t="s">
        <v>684</v>
      </c>
      <c r="L263">
        <v>350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</row>
    <row r="264" spans="1:26" hidden="1" x14ac:dyDescent="0.3">
      <c r="A264" t="s">
        <v>197</v>
      </c>
      <c r="B264" t="s">
        <v>651</v>
      </c>
      <c r="C264" t="s">
        <v>682</v>
      </c>
      <c r="D264">
        <v>-76.681910000000002</v>
      </c>
      <c r="E264">
        <v>-10.025309999999999</v>
      </c>
      <c r="F264" t="s">
        <v>199</v>
      </c>
      <c r="G264" s="46">
        <v>39419</v>
      </c>
      <c r="H264">
        <v>2007</v>
      </c>
      <c r="I264" t="s">
        <v>231</v>
      </c>
      <c r="J264" t="s">
        <v>685</v>
      </c>
      <c r="K264" t="s">
        <v>686</v>
      </c>
      <c r="L264">
        <v>60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</row>
    <row r="265" spans="1:26" hidden="1" x14ac:dyDescent="0.3">
      <c r="A265" t="s">
        <v>197</v>
      </c>
      <c r="B265" t="s">
        <v>651</v>
      </c>
      <c r="C265" t="s">
        <v>682</v>
      </c>
      <c r="D265">
        <v>-76.681910000000002</v>
      </c>
      <c r="E265">
        <v>-10.025309999999999</v>
      </c>
      <c r="F265" t="s">
        <v>199</v>
      </c>
      <c r="G265" s="46">
        <v>39526</v>
      </c>
      <c r="H265">
        <v>2008</v>
      </c>
      <c r="I265" t="s">
        <v>293</v>
      </c>
      <c r="J265" t="s">
        <v>687</v>
      </c>
      <c r="K265" t="s">
        <v>688</v>
      </c>
      <c r="L265">
        <v>1928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</row>
    <row r="266" spans="1:26" hidden="1" x14ac:dyDescent="0.3">
      <c r="A266" t="s">
        <v>206</v>
      </c>
      <c r="B266" t="s">
        <v>651</v>
      </c>
      <c r="C266" t="s">
        <v>682</v>
      </c>
      <c r="D266">
        <v>-76.679199999999994</v>
      </c>
      <c r="E266">
        <v>-10.0246</v>
      </c>
      <c r="F266" t="s">
        <v>207</v>
      </c>
      <c r="G266" s="46">
        <v>44050</v>
      </c>
      <c r="H266">
        <v>2020</v>
      </c>
      <c r="I266" t="s">
        <v>208</v>
      </c>
      <c r="J266" t="s">
        <v>689</v>
      </c>
      <c r="K266" t="s">
        <v>690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324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</row>
    <row r="267" spans="1:26" hidden="1" x14ac:dyDescent="0.3">
      <c r="A267" t="s">
        <v>206</v>
      </c>
      <c r="B267" t="s">
        <v>651</v>
      </c>
      <c r="C267" t="s">
        <v>682</v>
      </c>
      <c r="D267">
        <v>-76.679199999999994</v>
      </c>
      <c r="E267">
        <v>-10.0246</v>
      </c>
      <c r="F267" t="s">
        <v>207</v>
      </c>
      <c r="G267" s="46">
        <v>44246</v>
      </c>
      <c r="H267">
        <v>2021</v>
      </c>
      <c r="I267" t="s">
        <v>223</v>
      </c>
      <c r="J267" t="s">
        <v>691</v>
      </c>
      <c r="K267" t="s">
        <v>692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1222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</row>
    <row r="268" spans="1:26" hidden="1" x14ac:dyDescent="0.3">
      <c r="A268" t="s">
        <v>197</v>
      </c>
      <c r="B268" t="s">
        <v>651</v>
      </c>
      <c r="C268" t="s">
        <v>693</v>
      </c>
      <c r="D268">
        <v>-76.824759999999998</v>
      </c>
      <c r="E268">
        <v>-10.179349999999999</v>
      </c>
      <c r="F268" t="s">
        <v>199</v>
      </c>
      <c r="G268" s="46">
        <v>39133</v>
      </c>
      <c r="H268">
        <v>2007</v>
      </c>
      <c r="I268" t="s">
        <v>223</v>
      </c>
      <c r="J268" t="s">
        <v>694</v>
      </c>
      <c r="K268" t="s">
        <v>695</v>
      </c>
      <c r="L268">
        <v>275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</row>
    <row r="269" spans="1:26" hidden="1" x14ac:dyDescent="0.3">
      <c r="A269" t="s">
        <v>197</v>
      </c>
      <c r="B269" t="s">
        <v>651</v>
      </c>
      <c r="C269" t="s">
        <v>693</v>
      </c>
      <c r="D269">
        <v>-76.806849999999997</v>
      </c>
      <c r="E269">
        <v>-10.18303</v>
      </c>
      <c r="F269" t="s">
        <v>199</v>
      </c>
      <c r="G269" s="46">
        <v>39419</v>
      </c>
      <c r="H269">
        <v>2007</v>
      </c>
      <c r="I269" t="s">
        <v>231</v>
      </c>
      <c r="J269" t="s">
        <v>696</v>
      </c>
      <c r="K269" t="s">
        <v>697</v>
      </c>
      <c r="L269">
        <v>60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</row>
    <row r="270" spans="1:26" hidden="1" x14ac:dyDescent="0.3">
      <c r="A270" t="s">
        <v>197</v>
      </c>
      <c r="B270" t="s">
        <v>651</v>
      </c>
      <c r="C270" t="s">
        <v>693</v>
      </c>
      <c r="D270">
        <v>-76.806849999999997</v>
      </c>
      <c r="E270">
        <v>-10.18303</v>
      </c>
      <c r="F270" t="s">
        <v>199</v>
      </c>
      <c r="G270" s="46">
        <v>39526</v>
      </c>
      <c r="H270">
        <v>2008</v>
      </c>
      <c r="I270" t="s">
        <v>293</v>
      </c>
      <c r="J270" t="s">
        <v>698</v>
      </c>
      <c r="K270" t="s">
        <v>699</v>
      </c>
      <c r="L270">
        <v>1135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</row>
    <row r="271" spans="1:26" hidden="1" x14ac:dyDescent="0.3">
      <c r="A271" t="s">
        <v>206</v>
      </c>
      <c r="B271" t="s">
        <v>651</v>
      </c>
      <c r="C271" t="s">
        <v>693</v>
      </c>
      <c r="D271">
        <v>-76.804100000000005</v>
      </c>
      <c r="E271">
        <v>-10.182399999999999</v>
      </c>
      <c r="F271" t="s">
        <v>207</v>
      </c>
      <c r="G271" s="46">
        <v>43685</v>
      </c>
      <c r="H271">
        <v>2019</v>
      </c>
      <c r="I271" t="s">
        <v>208</v>
      </c>
      <c r="J271" t="s">
        <v>700</v>
      </c>
      <c r="K271" t="s">
        <v>701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254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</row>
    <row r="272" spans="1:26" hidden="1" x14ac:dyDescent="0.3">
      <c r="A272" t="s">
        <v>206</v>
      </c>
      <c r="B272" t="s">
        <v>651</v>
      </c>
      <c r="C272" t="s">
        <v>693</v>
      </c>
      <c r="D272">
        <v>-76.804100000000005</v>
      </c>
      <c r="E272">
        <v>-10.182399999999999</v>
      </c>
      <c r="F272" t="s">
        <v>207</v>
      </c>
      <c r="G272" s="46">
        <v>44035</v>
      </c>
      <c r="H272">
        <v>2020</v>
      </c>
      <c r="I272" t="s">
        <v>203</v>
      </c>
      <c r="J272" t="s">
        <v>702</v>
      </c>
      <c r="K272" t="s">
        <v>703</v>
      </c>
      <c r="L272">
        <v>158</v>
      </c>
      <c r="M272">
        <v>0</v>
      </c>
      <c r="N272">
        <v>0</v>
      </c>
      <c r="O272">
        <v>0</v>
      </c>
      <c r="P272">
        <v>0</v>
      </c>
      <c r="Q272">
        <v>13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</row>
    <row r="273" spans="1:26" hidden="1" x14ac:dyDescent="0.3">
      <c r="A273" t="s">
        <v>206</v>
      </c>
      <c r="B273" t="s">
        <v>651</v>
      </c>
      <c r="C273" t="s">
        <v>693</v>
      </c>
      <c r="D273">
        <v>-76.804100000000005</v>
      </c>
      <c r="E273">
        <v>-10.182399999999999</v>
      </c>
      <c r="F273" t="s">
        <v>207</v>
      </c>
      <c r="G273" s="46">
        <v>44065</v>
      </c>
      <c r="H273">
        <v>2020</v>
      </c>
      <c r="I273" t="s">
        <v>208</v>
      </c>
      <c r="J273" t="s">
        <v>704</v>
      </c>
      <c r="K273" t="s">
        <v>705</v>
      </c>
      <c r="L273">
        <v>102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</row>
    <row r="274" spans="1:26" hidden="1" x14ac:dyDescent="0.3">
      <c r="A274" t="s">
        <v>206</v>
      </c>
      <c r="B274" t="s">
        <v>651</v>
      </c>
      <c r="C274" t="s">
        <v>693</v>
      </c>
      <c r="D274">
        <v>-76.804100000000005</v>
      </c>
      <c r="E274">
        <v>-10.182399999999999</v>
      </c>
      <c r="F274" t="s">
        <v>207</v>
      </c>
      <c r="G274" s="46">
        <v>44181</v>
      </c>
      <c r="H274">
        <v>2020</v>
      </c>
      <c r="I274" t="s">
        <v>231</v>
      </c>
      <c r="J274" t="s">
        <v>706</v>
      </c>
      <c r="K274" t="s">
        <v>707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</row>
    <row r="275" spans="1:26" hidden="1" x14ac:dyDescent="0.3">
      <c r="A275" t="s">
        <v>206</v>
      </c>
      <c r="B275" t="s">
        <v>651</v>
      </c>
      <c r="C275" t="s">
        <v>693</v>
      </c>
      <c r="D275">
        <v>-76.804100000000005</v>
      </c>
      <c r="E275">
        <v>-10.182399999999999</v>
      </c>
      <c r="F275" t="s">
        <v>207</v>
      </c>
      <c r="G275" s="46">
        <v>44246</v>
      </c>
      <c r="H275">
        <v>2021</v>
      </c>
      <c r="I275" t="s">
        <v>223</v>
      </c>
      <c r="J275" t="s">
        <v>708</v>
      </c>
      <c r="K275" t="s">
        <v>709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381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</row>
    <row r="276" spans="1:26" hidden="1" x14ac:dyDescent="0.3">
      <c r="A276" t="s">
        <v>197</v>
      </c>
      <c r="B276" t="s">
        <v>651</v>
      </c>
      <c r="C276" t="s">
        <v>710</v>
      </c>
      <c r="D276">
        <v>-76.756150000000005</v>
      </c>
      <c r="E276">
        <v>-9.9445499999999996</v>
      </c>
      <c r="F276" t="s">
        <v>199</v>
      </c>
      <c r="G276" s="46">
        <v>38911</v>
      </c>
      <c r="H276">
        <v>2006</v>
      </c>
      <c r="I276" t="s">
        <v>203</v>
      </c>
      <c r="J276" t="s">
        <v>711</v>
      </c>
      <c r="K276" t="s">
        <v>712</v>
      </c>
      <c r="L276">
        <v>350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</row>
    <row r="277" spans="1:26" hidden="1" x14ac:dyDescent="0.3">
      <c r="A277" t="s">
        <v>197</v>
      </c>
      <c r="B277" t="s">
        <v>651</v>
      </c>
      <c r="C277" t="s">
        <v>710</v>
      </c>
      <c r="D277">
        <v>-76.690569999999994</v>
      </c>
      <c r="E277">
        <v>-9.9846400000000006</v>
      </c>
      <c r="F277" t="s">
        <v>199</v>
      </c>
      <c r="G277" s="46">
        <v>39133</v>
      </c>
      <c r="H277">
        <v>2007</v>
      </c>
      <c r="I277" t="s">
        <v>223</v>
      </c>
      <c r="J277" t="s">
        <v>713</v>
      </c>
      <c r="K277" t="s">
        <v>714</v>
      </c>
      <c r="L277">
        <v>4750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</row>
    <row r="278" spans="1:26" hidden="1" x14ac:dyDescent="0.3">
      <c r="A278" t="s">
        <v>197</v>
      </c>
      <c r="B278" t="s">
        <v>651</v>
      </c>
      <c r="C278" t="s">
        <v>710</v>
      </c>
      <c r="D278">
        <v>-76.690569999999994</v>
      </c>
      <c r="E278">
        <v>-9.9846400000000006</v>
      </c>
      <c r="F278" t="s">
        <v>199</v>
      </c>
      <c r="G278" s="46">
        <v>39419</v>
      </c>
      <c r="H278">
        <v>2007</v>
      </c>
      <c r="I278" t="s">
        <v>231</v>
      </c>
      <c r="J278" t="s">
        <v>715</v>
      </c>
      <c r="K278" t="s">
        <v>716</v>
      </c>
      <c r="L278">
        <v>135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</row>
    <row r="279" spans="1:26" hidden="1" x14ac:dyDescent="0.3">
      <c r="A279" t="s">
        <v>197</v>
      </c>
      <c r="B279" t="s">
        <v>651</v>
      </c>
      <c r="C279" t="s">
        <v>710</v>
      </c>
      <c r="D279">
        <v>-76.690569999999994</v>
      </c>
      <c r="E279">
        <v>-9.9846400000000006</v>
      </c>
      <c r="F279" t="s">
        <v>199</v>
      </c>
      <c r="G279" s="46">
        <v>39526</v>
      </c>
      <c r="H279">
        <v>2008</v>
      </c>
      <c r="I279" t="s">
        <v>293</v>
      </c>
      <c r="J279" t="s">
        <v>717</v>
      </c>
      <c r="K279" t="s">
        <v>718</v>
      </c>
      <c r="L279">
        <v>7650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</row>
    <row r="280" spans="1:26" hidden="1" x14ac:dyDescent="0.3">
      <c r="A280" t="s">
        <v>206</v>
      </c>
      <c r="B280" t="s">
        <v>651</v>
      </c>
      <c r="C280" t="s">
        <v>710</v>
      </c>
      <c r="D280">
        <v>-76.687799999999996</v>
      </c>
      <c r="E280">
        <v>-9.9839800000000007</v>
      </c>
      <c r="F280" t="s">
        <v>207</v>
      </c>
      <c r="G280" s="46">
        <v>43669</v>
      </c>
      <c r="H280">
        <v>2019</v>
      </c>
      <c r="I280" t="s">
        <v>203</v>
      </c>
      <c r="J280" t="s">
        <v>719</v>
      </c>
      <c r="K280" t="s">
        <v>720</v>
      </c>
      <c r="L280">
        <v>2</v>
      </c>
      <c r="M280">
        <v>0</v>
      </c>
      <c r="N280">
        <v>0</v>
      </c>
      <c r="O280">
        <v>0</v>
      </c>
      <c r="P280">
        <v>0</v>
      </c>
      <c r="Q280">
        <v>1315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</row>
    <row r="281" spans="1:26" hidden="1" x14ac:dyDescent="0.3">
      <c r="A281" t="s">
        <v>206</v>
      </c>
      <c r="B281" t="s">
        <v>651</v>
      </c>
      <c r="C281" t="s">
        <v>710</v>
      </c>
      <c r="D281">
        <v>-76.687799999999996</v>
      </c>
      <c r="E281">
        <v>-9.9839800000000007</v>
      </c>
      <c r="F281" t="s">
        <v>207</v>
      </c>
      <c r="G281" s="46">
        <v>44057</v>
      </c>
      <c r="H281">
        <v>2020</v>
      </c>
      <c r="I281" t="s">
        <v>208</v>
      </c>
      <c r="J281" t="s">
        <v>721</v>
      </c>
      <c r="K281" t="s">
        <v>722</v>
      </c>
      <c r="L281">
        <v>905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</row>
    <row r="282" spans="1:26" hidden="1" x14ac:dyDescent="0.3">
      <c r="A282" t="s">
        <v>206</v>
      </c>
      <c r="B282" t="s">
        <v>651</v>
      </c>
      <c r="C282" t="s">
        <v>710</v>
      </c>
      <c r="D282">
        <v>-76.687799999999996</v>
      </c>
      <c r="E282">
        <v>-9.9839800000000007</v>
      </c>
      <c r="F282" t="s">
        <v>207</v>
      </c>
      <c r="G282" s="46">
        <v>44246</v>
      </c>
      <c r="H282">
        <v>2021</v>
      </c>
      <c r="I282" t="s">
        <v>223</v>
      </c>
      <c r="J282" t="s">
        <v>723</v>
      </c>
      <c r="K282" t="s">
        <v>724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1930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</row>
    <row r="283" spans="1:26" hidden="1" x14ac:dyDescent="0.3">
      <c r="A283" t="s">
        <v>197</v>
      </c>
      <c r="B283" t="s">
        <v>651</v>
      </c>
      <c r="C283" t="s">
        <v>725</v>
      </c>
      <c r="D283">
        <v>-76.669179999999997</v>
      </c>
      <c r="E283">
        <v>-10.01624</v>
      </c>
      <c r="F283" t="s">
        <v>199</v>
      </c>
      <c r="G283" s="46">
        <v>39133</v>
      </c>
      <c r="H283">
        <v>2007</v>
      </c>
      <c r="I283" t="s">
        <v>223</v>
      </c>
      <c r="J283" t="s">
        <v>726</v>
      </c>
      <c r="K283" t="s">
        <v>727</v>
      </c>
      <c r="L283">
        <v>700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</row>
    <row r="284" spans="1:26" hidden="1" x14ac:dyDescent="0.3">
      <c r="A284" t="s">
        <v>197</v>
      </c>
      <c r="B284" t="s">
        <v>651</v>
      </c>
      <c r="C284" t="s">
        <v>725</v>
      </c>
      <c r="D284">
        <v>-76.678749999999994</v>
      </c>
      <c r="E284">
        <v>-9.9771300000000007</v>
      </c>
      <c r="F284" t="s">
        <v>199</v>
      </c>
      <c r="G284" s="46">
        <v>39419</v>
      </c>
      <c r="H284">
        <v>2007</v>
      </c>
      <c r="I284" t="s">
        <v>231</v>
      </c>
      <c r="J284" t="s">
        <v>728</v>
      </c>
      <c r="K284" t="s">
        <v>729</v>
      </c>
      <c r="L284">
        <v>1010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</row>
    <row r="285" spans="1:26" hidden="1" x14ac:dyDescent="0.3">
      <c r="A285" t="s">
        <v>197</v>
      </c>
      <c r="B285" t="s">
        <v>651</v>
      </c>
      <c r="C285" t="s">
        <v>725</v>
      </c>
      <c r="D285">
        <v>-76.617009999999993</v>
      </c>
      <c r="E285">
        <v>-9.9489800000000006</v>
      </c>
      <c r="F285" t="s">
        <v>199</v>
      </c>
      <c r="G285" s="46">
        <v>39526</v>
      </c>
      <c r="H285">
        <v>2008</v>
      </c>
      <c r="I285" t="s">
        <v>293</v>
      </c>
      <c r="J285" t="s">
        <v>730</v>
      </c>
      <c r="K285" t="s">
        <v>731</v>
      </c>
      <c r="L285">
        <v>2281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</row>
    <row r="286" spans="1:26" hidden="1" x14ac:dyDescent="0.3">
      <c r="A286" t="s">
        <v>197</v>
      </c>
      <c r="B286" t="s">
        <v>651</v>
      </c>
      <c r="C286" t="s">
        <v>732</v>
      </c>
      <c r="D286">
        <v>-76.655330000000006</v>
      </c>
      <c r="E286">
        <v>-10.32056</v>
      </c>
      <c r="F286" t="s">
        <v>199</v>
      </c>
      <c r="G286" s="46">
        <v>38008</v>
      </c>
      <c r="H286">
        <v>2004</v>
      </c>
      <c r="I286" t="s">
        <v>288</v>
      </c>
      <c r="J286" t="s">
        <v>733</v>
      </c>
      <c r="K286" t="s">
        <v>734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</row>
    <row r="287" spans="1:26" hidden="1" x14ac:dyDescent="0.3">
      <c r="A287" t="s">
        <v>197</v>
      </c>
      <c r="B287" t="s">
        <v>651</v>
      </c>
      <c r="C287" t="s">
        <v>732</v>
      </c>
      <c r="D287">
        <v>-76.547749999999994</v>
      </c>
      <c r="E287">
        <v>-10.32339</v>
      </c>
      <c r="F287" t="s">
        <v>199</v>
      </c>
      <c r="G287" s="46">
        <v>38402</v>
      </c>
      <c r="H287">
        <v>2005</v>
      </c>
      <c r="I287" t="s">
        <v>223</v>
      </c>
      <c r="J287" t="s">
        <v>735</v>
      </c>
      <c r="K287" t="s">
        <v>736</v>
      </c>
      <c r="L287">
        <v>277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</row>
    <row r="288" spans="1:26" hidden="1" x14ac:dyDescent="0.3">
      <c r="A288" t="s">
        <v>197</v>
      </c>
      <c r="B288" t="s">
        <v>651</v>
      </c>
      <c r="C288" t="s">
        <v>732</v>
      </c>
      <c r="D288">
        <v>-76.682180000000002</v>
      </c>
      <c r="E288">
        <v>-10.25506</v>
      </c>
      <c r="F288" t="s">
        <v>199</v>
      </c>
      <c r="G288" s="46">
        <v>38887</v>
      </c>
      <c r="H288">
        <v>2006</v>
      </c>
      <c r="I288" t="s">
        <v>238</v>
      </c>
      <c r="J288" t="s">
        <v>737</v>
      </c>
      <c r="K288" t="s">
        <v>738</v>
      </c>
      <c r="L288">
        <v>180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</row>
    <row r="289" spans="1:26" hidden="1" x14ac:dyDescent="0.3">
      <c r="A289" t="s">
        <v>197</v>
      </c>
      <c r="B289" t="s">
        <v>651</v>
      </c>
      <c r="C289" t="s">
        <v>732</v>
      </c>
      <c r="D289">
        <v>-76.627009999999999</v>
      </c>
      <c r="E289">
        <v>-10.142250000000001</v>
      </c>
      <c r="F289" t="s">
        <v>199</v>
      </c>
      <c r="G289" s="46">
        <v>39419</v>
      </c>
      <c r="H289">
        <v>2007</v>
      </c>
      <c r="I289" t="s">
        <v>231</v>
      </c>
      <c r="J289" t="s">
        <v>739</v>
      </c>
      <c r="K289" t="s">
        <v>740</v>
      </c>
      <c r="L289">
        <v>80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</row>
    <row r="290" spans="1:26" hidden="1" x14ac:dyDescent="0.3">
      <c r="A290" t="s">
        <v>197</v>
      </c>
      <c r="B290" t="s">
        <v>651</v>
      </c>
      <c r="C290" t="s">
        <v>732</v>
      </c>
      <c r="D290">
        <v>-76.627009999999999</v>
      </c>
      <c r="E290">
        <v>-10.142250000000001</v>
      </c>
      <c r="F290" t="s">
        <v>199</v>
      </c>
      <c r="G290" s="46">
        <v>39526</v>
      </c>
      <c r="H290">
        <v>2008</v>
      </c>
      <c r="I290" t="s">
        <v>293</v>
      </c>
      <c r="J290" t="s">
        <v>741</v>
      </c>
      <c r="K290" t="s">
        <v>742</v>
      </c>
      <c r="L290">
        <v>5370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</row>
    <row r="291" spans="1:26" hidden="1" x14ac:dyDescent="0.3">
      <c r="A291" t="s">
        <v>197</v>
      </c>
      <c r="B291" t="s">
        <v>651</v>
      </c>
      <c r="C291" t="s">
        <v>732</v>
      </c>
      <c r="D291">
        <v>-76.767709999999994</v>
      </c>
      <c r="E291">
        <v>-10.37326</v>
      </c>
      <c r="F291" t="s">
        <v>199</v>
      </c>
      <c r="G291" s="46">
        <v>40011</v>
      </c>
      <c r="H291">
        <v>2009</v>
      </c>
      <c r="I291" t="s">
        <v>203</v>
      </c>
      <c r="J291" t="s">
        <v>743</v>
      </c>
      <c r="K291" t="s">
        <v>744</v>
      </c>
      <c r="L291">
        <v>3884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</row>
    <row r="292" spans="1:26" hidden="1" x14ac:dyDescent="0.3">
      <c r="A292" t="s">
        <v>206</v>
      </c>
      <c r="B292" t="s">
        <v>651</v>
      </c>
      <c r="C292" t="s">
        <v>745</v>
      </c>
      <c r="D292">
        <v>-76.676000000000002</v>
      </c>
      <c r="E292">
        <v>-9.9764700000000008</v>
      </c>
      <c r="F292" t="s">
        <v>207</v>
      </c>
      <c r="G292" s="46">
        <v>43617</v>
      </c>
      <c r="H292">
        <v>2019</v>
      </c>
      <c r="I292" t="s">
        <v>238</v>
      </c>
      <c r="J292" t="s">
        <v>746</v>
      </c>
      <c r="K292" t="s">
        <v>747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409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</row>
    <row r="293" spans="1:26" hidden="1" x14ac:dyDescent="0.3">
      <c r="A293" t="s">
        <v>206</v>
      </c>
      <c r="B293" t="s">
        <v>651</v>
      </c>
      <c r="C293" t="s">
        <v>745</v>
      </c>
      <c r="D293">
        <v>-76.676000000000002</v>
      </c>
      <c r="E293">
        <v>-9.9764700000000008</v>
      </c>
      <c r="F293" t="s">
        <v>207</v>
      </c>
      <c r="G293" s="46">
        <v>44084</v>
      </c>
      <c r="H293">
        <v>2020</v>
      </c>
      <c r="I293" t="s">
        <v>362</v>
      </c>
      <c r="J293" t="s">
        <v>748</v>
      </c>
      <c r="K293" t="s">
        <v>749</v>
      </c>
      <c r="L293">
        <v>291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</row>
    <row r="294" spans="1:26" hidden="1" x14ac:dyDescent="0.3">
      <c r="A294" t="s">
        <v>206</v>
      </c>
      <c r="B294" t="s">
        <v>651</v>
      </c>
      <c r="C294" t="s">
        <v>745</v>
      </c>
      <c r="D294">
        <v>-76.676000000000002</v>
      </c>
      <c r="E294">
        <v>-9.9764700000000008</v>
      </c>
      <c r="F294" t="s">
        <v>207</v>
      </c>
      <c r="G294" s="46">
        <v>44246</v>
      </c>
      <c r="H294">
        <v>2021</v>
      </c>
      <c r="I294" t="s">
        <v>223</v>
      </c>
      <c r="J294" t="s">
        <v>750</v>
      </c>
      <c r="K294" t="s">
        <v>751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726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</row>
    <row r="295" spans="1:26" hidden="1" x14ac:dyDescent="0.3">
      <c r="A295" t="s">
        <v>206</v>
      </c>
      <c r="B295" t="s">
        <v>651</v>
      </c>
      <c r="C295" t="s">
        <v>752</v>
      </c>
      <c r="D295">
        <v>-76.624300000000005</v>
      </c>
      <c r="E295">
        <v>-10.1416</v>
      </c>
      <c r="F295" t="s">
        <v>207</v>
      </c>
      <c r="G295" s="46">
        <v>43609</v>
      </c>
      <c r="H295">
        <v>2019</v>
      </c>
      <c r="I295" t="s">
        <v>218</v>
      </c>
      <c r="J295" t="s">
        <v>753</v>
      </c>
      <c r="K295" t="s">
        <v>754</v>
      </c>
      <c r="L295">
        <v>16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4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</row>
    <row r="296" spans="1:26" hidden="1" x14ac:dyDescent="0.3">
      <c r="A296" t="s">
        <v>206</v>
      </c>
      <c r="B296" t="s">
        <v>651</v>
      </c>
      <c r="C296" t="s">
        <v>752</v>
      </c>
      <c r="D296">
        <v>-76.624300000000005</v>
      </c>
      <c r="E296">
        <v>-10.1416</v>
      </c>
      <c r="F296" t="s">
        <v>207</v>
      </c>
      <c r="G296" s="46">
        <v>43627</v>
      </c>
      <c r="H296">
        <v>2019</v>
      </c>
      <c r="I296" t="s">
        <v>238</v>
      </c>
      <c r="J296" t="s">
        <v>755</v>
      </c>
      <c r="K296" t="s">
        <v>756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18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</row>
    <row r="297" spans="1:26" hidden="1" x14ac:dyDescent="0.3">
      <c r="A297" t="s">
        <v>206</v>
      </c>
      <c r="B297" t="s">
        <v>651</v>
      </c>
      <c r="C297" t="s">
        <v>752</v>
      </c>
      <c r="D297">
        <v>-76.624300000000005</v>
      </c>
      <c r="E297">
        <v>-10.1416</v>
      </c>
      <c r="F297" t="s">
        <v>207</v>
      </c>
      <c r="G297" s="46">
        <v>43642</v>
      </c>
      <c r="H297">
        <v>2019</v>
      </c>
      <c r="I297" t="s">
        <v>238</v>
      </c>
      <c r="J297" t="s">
        <v>757</v>
      </c>
      <c r="K297" t="s">
        <v>758</v>
      </c>
      <c r="L297">
        <v>29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11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</row>
    <row r="298" spans="1:26" hidden="1" x14ac:dyDescent="0.3">
      <c r="A298" t="s">
        <v>206</v>
      </c>
      <c r="B298" t="s">
        <v>651</v>
      </c>
      <c r="C298" t="s">
        <v>752</v>
      </c>
      <c r="D298">
        <v>-76.624300000000005</v>
      </c>
      <c r="E298">
        <v>-10.1416</v>
      </c>
      <c r="F298" t="s">
        <v>207</v>
      </c>
      <c r="G298" s="46">
        <v>43657</v>
      </c>
      <c r="H298">
        <v>2019</v>
      </c>
      <c r="I298" t="s">
        <v>203</v>
      </c>
      <c r="J298" t="s">
        <v>759</v>
      </c>
      <c r="K298" t="s">
        <v>760</v>
      </c>
      <c r="L298">
        <v>18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4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</row>
    <row r="299" spans="1:26" hidden="1" x14ac:dyDescent="0.3">
      <c r="A299" t="s">
        <v>206</v>
      </c>
      <c r="B299" t="s">
        <v>651</v>
      </c>
      <c r="C299" t="s">
        <v>752</v>
      </c>
      <c r="D299">
        <v>-76.624300000000005</v>
      </c>
      <c r="E299">
        <v>-10.1416</v>
      </c>
      <c r="F299" t="s">
        <v>207</v>
      </c>
      <c r="G299" s="46">
        <v>43667</v>
      </c>
      <c r="H299">
        <v>2019</v>
      </c>
      <c r="I299" t="s">
        <v>203</v>
      </c>
      <c r="J299" t="s">
        <v>761</v>
      </c>
      <c r="K299" t="s">
        <v>762</v>
      </c>
      <c r="L299">
        <v>212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67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</row>
    <row r="300" spans="1:26" hidden="1" x14ac:dyDescent="0.3">
      <c r="A300" t="s">
        <v>206</v>
      </c>
      <c r="B300" t="s">
        <v>651</v>
      </c>
      <c r="C300" t="s">
        <v>752</v>
      </c>
      <c r="D300">
        <v>-76.624300000000005</v>
      </c>
      <c r="E300">
        <v>-10.1416</v>
      </c>
      <c r="F300" t="s">
        <v>207</v>
      </c>
      <c r="G300" s="46">
        <v>43669</v>
      </c>
      <c r="H300">
        <v>2019</v>
      </c>
      <c r="I300" t="s">
        <v>203</v>
      </c>
      <c r="J300" t="s">
        <v>763</v>
      </c>
      <c r="K300" t="s">
        <v>764</v>
      </c>
      <c r="L300">
        <v>268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85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</row>
    <row r="301" spans="1:26" hidden="1" x14ac:dyDescent="0.3">
      <c r="A301" t="s">
        <v>206</v>
      </c>
      <c r="B301" t="s">
        <v>651</v>
      </c>
      <c r="C301" t="s">
        <v>752</v>
      </c>
      <c r="D301">
        <v>-76.624300000000005</v>
      </c>
      <c r="E301">
        <v>-10.1416</v>
      </c>
      <c r="F301" t="s">
        <v>207</v>
      </c>
      <c r="G301" s="46">
        <v>44013</v>
      </c>
      <c r="H301">
        <v>2020</v>
      </c>
      <c r="I301" t="s">
        <v>203</v>
      </c>
      <c r="J301" t="s">
        <v>765</v>
      </c>
      <c r="K301" t="s">
        <v>766</v>
      </c>
      <c r="L301">
        <v>365</v>
      </c>
      <c r="M301">
        <v>0</v>
      </c>
      <c r="N301">
        <v>0</v>
      </c>
      <c r="O301">
        <v>0</v>
      </c>
      <c r="P301">
        <v>0</v>
      </c>
      <c r="Q301">
        <v>10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</row>
    <row r="302" spans="1:26" hidden="1" x14ac:dyDescent="0.3">
      <c r="A302" t="s">
        <v>206</v>
      </c>
      <c r="B302" t="s">
        <v>651</v>
      </c>
      <c r="C302" t="s">
        <v>752</v>
      </c>
      <c r="D302">
        <v>-76.624300000000005</v>
      </c>
      <c r="E302">
        <v>-10.1416</v>
      </c>
      <c r="F302" t="s">
        <v>207</v>
      </c>
      <c r="G302" s="46">
        <v>44245</v>
      </c>
      <c r="H302">
        <v>2021</v>
      </c>
      <c r="I302" t="s">
        <v>223</v>
      </c>
      <c r="J302" t="s">
        <v>767</v>
      </c>
      <c r="K302" t="s">
        <v>768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3159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</row>
    <row r="303" spans="1:26" hidden="1" x14ac:dyDescent="0.3">
      <c r="G303" s="46"/>
    </row>
    <row r="304" spans="1:26" hidden="1" x14ac:dyDescent="0.3">
      <c r="A304" t="s">
        <v>206</v>
      </c>
      <c r="B304" t="s">
        <v>769</v>
      </c>
      <c r="C304" t="s">
        <v>770</v>
      </c>
      <c r="D304">
        <v>-76.867000000000004</v>
      </c>
      <c r="E304">
        <v>-8.6584900000000005</v>
      </c>
      <c r="F304" t="s">
        <v>207</v>
      </c>
      <c r="G304" s="46">
        <v>43666</v>
      </c>
      <c r="H304">
        <v>2019</v>
      </c>
      <c r="I304" t="s">
        <v>203</v>
      </c>
      <c r="J304" t="s">
        <v>771</v>
      </c>
      <c r="K304" t="s">
        <v>772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287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</row>
    <row r="305" spans="1:26" hidden="1" x14ac:dyDescent="0.3">
      <c r="A305" t="s">
        <v>206</v>
      </c>
      <c r="B305" t="s">
        <v>769</v>
      </c>
      <c r="C305" t="s">
        <v>773</v>
      </c>
      <c r="D305">
        <v>-77.146600000000007</v>
      </c>
      <c r="E305">
        <v>-8.6072299999999995</v>
      </c>
      <c r="F305" t="s">
        <v>207</v>
      </c>
      <c r="G305" s="46">
        <v>43670</v>
      </c>
      <c r="H305">
        <v>2019</v>
      </c>
      <c r="I305" t="s">
        <v>203</v>
      </c>
      <c r="J305" t="s">
        <v>774</v>
      </c>
      <c r="K305" t="s">
        <v>775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1303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</row>
    <row r="306" spans="1:26" hidden="1" x14ac:dyDescent="0.3">
      <c r="A306" t="s">
        <v>206</v>
      </c>
      <c r="B306" t="s">
        <v>769</v>
      </c>
      <c r="C306" t="s">
        <v>773</v>
      </c>
      <c r="D306">
        <v>-77.146600000000007</v>
      </c>
      <c r="E306">
        <v>-8.6072299999999995</v>
      </c>
      <c r="F306" t="s">
        <v>207</v>
      </c>
      <c r="G306" s="46">
        <v>44095</v>
      </c>
      <c r="H306">
        <v>2020</v>
      </c>
      <c r="I306" t="s">
        <v>362</v>
      </c>
      <c r="J306" t="s">
        <v>776</v>
      </c>
      <c r="K306" t="s">
        <v>777</v>
      </c>
      <c r="L306">
        <v>1052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</row>
    <row r="307" spans="1:26" hidden="1" x14ac:dyDescent="0.3">
      <c r="A307" t="s">
        <v>206</v>
      </c>
      <c r="B307" t="s">
        <v>769</v>
      </c>
      <c r="C307" t="s">
        <v>778</v>
      </c>
      <c r="D307">
        <v>-77.186800000000005</v>
      </c>
      <c r="E307">
        <v>-8.7672299999999996</v>
      </c>
      <c r="F307" t="s">
        <v>207</v>
      </c>
      <c r="G307" s="46">
        <v>43647</v>
      </c>
      <c r="H307">
        <v>2019</v>
      </c>
      <c r="I307" t="s">
        <v>203</v>
      </c>
      <c r="J307" t="s">
        <v>779</v>
      </c>
      <c r="K307" t="s">
        <v>780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</row>
    <row r="308" spans="1:26" hidden="1" x14ac:dyDescent="0.3">
      <c r="A308" t="s">
        <v>197</v>
      </c>
      <c r="B308" t="s">
        <v>769</v>
      </c>
      <c r="C308" t="s">
        <v>773</v>
      </c>
      <c r="D308">
        <v>-77.11327</v>
      </c>
      <c r="E308">
        <v>-8.6425400000000003</v>
      </c>
      <c r="F308" t="s">
        <v>199</v>
      </c>
      <c r="G308" s="46">
        <v>40012</v>
      </c>
      <c r="H308">
        <v>2009</v>
      </c>
      <c r="I308" t="s">
        <v>203</v>
      </c>
      <c r="J308" t="s">
        <v>781</v>
      </c>
      <c r="K308" t="s">
        <v>782</v>
      </c>
      <c r="L308">
        <v>1460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</row>
    <row r="309" spans="1:26" hidden="1" x14ac:dyDescent="0.3">
      <c r="A309" t="s">
        <v>197</v>
      </c>
      <c r="B309" t="s">
        <v>769</v>
      </c>
      <c r="C309" t="s">
        <v>778</v>
      </c>
      <c r="D309">
        <v>-77.189610000000002</v>
      </c>
      <c r="E309">
        <v>-8.7678999999999991</v>
      </c>
      <c r="F309" t="s">
        <v>199</v>
      </c>
      <c r="G309" s="46">
        <v>38008</v>
      </c>
      <c r="H309">
        <v>2004</v>
      </c>
      <c r="I309" t="s">
        <v>288</v>
      </c>
      <c r="J309" t="s">
        <v>783</v>
      </c>
      <c r="K309" t="s">
        <v>784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</row>
    <row r="310" spans="1:26" hidden="1" x14ac:dyDescent="0.3">
      <c r="G310" s="46"/>
    </row>
    <row r="311" spans="1:26" hidden="1" x14ac:dyDescent="0.3">
      <c r="A311" t="s">
        <v>197</v>
      </c>
      <c r="B311" t="s">
        <v>785</v>
      </c>
      <c r="C311" t="s">
        <v>786</v>
      </c>
      <c r="D311">
        <v>-75.906440000000003</v>
      </c>
      <c r="E311">
        <v>-9.8456399999999995</v>
      </c>
      <c r="F311" t="s">
        <v>199</v>
      </c>
      <c r="G311" s="46">
        <v>38866</v>
      </c>
      <c r="H311">
        <v>2006</v>
      </c>
      <c r="I311" t="s">
        <v>218</v>
      </c>
      <c r="J311" t="s">
        <v>787</v>
      </c>
      <c r="K311" t="s">
        <v>788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</row>
    <row r="312" spans="1:26" hidden="1" x14ac:dyDescent="0.3">
      <c r="A312" t="s">
        <v>197</v>
      </c>
      <c r="B312" t="s">
        <v>785</v>
      </c>
      <c r="C312" t="s">
        <v>786</v>
      </c>
      <c r="D312">
        <v>-75.906440000000003</v>
      </c>
      <c r="E312">
        <v>-9.8456399999999995</v>
      </c>
      <c r="F312" t="s">
        <v>199</v>
      </c>
      <c r="G312" s="46">
        <v>38905</v>
      </c>
      <c r="H312">
        <v>2006</v>
      </c>
      <c r="I312" t="s">
        <v>203</v>
      </c>
      <c r="J312" t="s">
        <v>789</v>
      </c>
      <c r="K312" t="s">
        <v>790</v>
      </c>
      <c r="L312">
        <v>288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</row>
    <row r="313" spans="1:26" hidden="1" x14ac:dyDescent="0.3">
      <c r="A313" t="s">
        <v>206</v>
      </c>
      <c r="B313" t="s">
        <v>785</v>
      </c>
      <c r="C313" t="s">
        <v>786</v>
      </c>
      <c r="D313">
        <v>-75.903700000000001</v>
      </c>
      <c r="E313">
        <v>-9.84497</v>
      </c>
      <c r="F313" t="s">
        <v>207</v>
      </c>
      <c r="G313" s="46">
        <v>44067</v>
      </c>
      <c r="H313">
        <v>2020</v>
      </c>
      <c r="I313" t="s">
        <v>208</v>
      </c>
      <c r="J313" t="s">
        <v>791</v>
      </c>
      <c r="K313" t="s">
        <v>792</v>
      </c>
      <c r="L313">
        <v>182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</row>
    <row r="314" spans="1:26" hidden="1" x14ac:dyDescent="0.3">
      <c r="A314" t="s">
        <v>197</v>
      </c>
      <c r="B314" t="s">
        <v>785</v>
      </c>
      <c r="C314" t="s">
        <v>793</v>
      </c>
      <c r="D314">
        <v>-76.020910000000001</v>
      </c>
      <c r="E314">
        <v>-9.9229900000000004</v>
      </c>
      <c r="F314" t="s">
        <v>199</v>
      </c>
      <c r="G314" s="46">
        <v>38139</v>
      </c>
      <c r="H314">
        <v>2004</v>
      </c>
      <c r="I314" t="s">
        <v>238</v>
      </c>
      <c r="J314" t="s">
        <v>794</v>
      </c>
      <c r="K314" t="s">
        <v>795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</row>
    <row r="315" spans="1:26" hidden="1" x14ac:dyDescent="0.3">
      <c r="A315" t="s">
        <v>197</v>
      </c>
      <c r="B315" t="s">
        <v>785</v>
      </c>
      <c r="C315" t="s">
        <v>793</v>
      </c>
      <c r="D315">
        <v>-76.018460000000005</v>
      </c>
      <c r="E315">
        <v>-9.9120699999999999</v>
      </c>
      <c r="F315" t="s">
        <v>199</v>
      </c>
      <c r="G315" s="46">
        <v>38904</v>
      </c>
      <c r="H315">
        <v>2006</v>
      </c>
      <c r="I315" t="s">
        <v>203</v>
      </c>
      <c r="J315" t="s">
        <v>796</v>
      </c>
      <c r="K315" t="s">
        <v>797</v>
      </c>
      <c r="L315">
        <v>463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</row>
    <row r="316" spans="1:26" hidden="1" x14ac:dyDescent="0.3">
      <c r="A316" t="s">
        <v>197</v>
      </c>
      <c r="B316" t="s">
        <v>785</v>
      </c>
      <c r="C316" t="s">
        <v>793</v>
      </c>
      <c r="D316">
        <v>-76.088669999999993</v>
      </c>
      <c r="E316">
        <v>-10.04763</v>
      </c>
      <c r="F316" t="s">
        <v>199</v>
      </c>
      <c r="G316" s="46">
        <v>40012</v>
      </c>
      <c r="H316">
        <v>2009</v>
      </c>
      <c r="I316" t="s">
        <v>203</v>
      </c>
      <c r="J316" t="s">
        <v>798</v>
      </c>
      <c r="K316" t="s">
        <v>799</v>
      </c>
      <c r="L316">
        <v>9272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</row>
    <row r="317" spans="1:26" hidden="1" x14ac:dyDescent="0.3">
      <c r="A317" t="s">
        <v>206</v>
      </c>
      <c r="B317" t="s">
        <v>785</v>
      </c>
      <c r="C317" t="s">
        <v>793</v>
      </c>
      <c r="D317">
        <v>-76.015699999999995</v>
      </c>
      <c r="E317">
        <v>-9.9114000000000004</v>
      </c>
      <c r="F317" t="s">
        <v>207</v>
      </c>
      <c r="G317" s="46">
        <v>44048</v>
      </c>
      <c r="H317">
        <v>2020</v>
      </c>
      <c r="I317" t="s">
        <v>208</v>
      </c>
      <c r="J317" t="s">
        <v>800</v>
      </c>
      <c r="K317" t="s">
        <v>801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635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</row>
    <row r="318" spans="1:26" hidden="1" x14ac:dyDescent="0.3">
      <c r="A318" t="s">
        <v>197</v>
      </c>
      <c r="B318" t="s">
        <v>785</v>
      </c>
      <c r="C318" t="s">
        <v>802</v>
      </c>
      <c r="D318">
        <v>-75.884770000000003</v>
      </c>
      <c r="E318">
        <v>-9.9402699999999999</v>
      </c>
      <c r="F318" t="s">
        <v>199</v>
      </c>
      <c r="G318" s="46">
        <v>37910</v>
      </c>
      <c r="H318">
        <v>2003</v>
      </c>
      <c r="I318" t="s">
        <v>803</v>
      </c>
      <c r="J318" t="s">
        <v>804</v>
      </c>
      <c r="K318" t="s">
        <v>805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</row>
    <row r="319" spans="1:26" hidden="1" x14ac:dyDescent="0.3">
      <c r="A319" t="s">
        <v>197</v>
      </c>
      <c r="B319" t="s">
        <v>785</v>
      </c>
      <c r="C319" t="s">
        <v>802</v>
      </c>
      <c r="D319">
        <v>-75.996380000000002</v>
      </c>
      <c r="E319">
        <v>-10.4613</v>
      </c>
      <c r="F319" t="s">
        <v>199</v>
      </c>
      <c r="G319" s="46">
        <v>38139</v>
      </c>
      <c r="H319">
        <v>2004</v>
      </c>
      <c r="I319" t="s">
        <v>238</v>
      </c>
      <c r="J319" t="s">
        <v>806</v>
      </c>
      <c r="K319" t="s">
        <v>807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</row>
    <row r="320" spans="1:26" hidden="1" x14ac:dyDescent="0.3">
      <c r="A320" t="s">
        <v>197</v>
      </c>
      <c r="B320" t="s">
        <v>785</v>
      </c>
      <c r="C320" t="s">
        <v>802</v>
      </c>
      <c r="D320">
        <v>-75.908929999999998</v>
      </c>
      <c r="E320">
        <v>-10.12575</v>
      </c>
      <c r="F320" t="s">
        <v>199</v>
      </c>
      <c r="G320" s="46">
        <v>39627</v>
      </c>
      <c r="H320">
        <v>2008</v>
      </c>
      <c r="I320" t="s">
        <v>238</v>
      </c>
      <c r="J320" t="s">
        <v>808</v>
      </c>
      <c r="K320" t="s">
        <v>809</v>
      </c>
      <c r="L320">
        <v>270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</row>
    <row r="321" spans="1:26" hidden="1" x14ac:dyDescent="0.3">
      <c r="A321" t="s">
        <v>197</v>
      </c>
      <c r="B321" t="s">
        <v>785</v>
      </c>
      <c r="C321" t="s">
        <v>802</v>
      </c>
      <c r="D321">
        <v>-75.995940000000004</v>
      </c>
      <c r="E321">
        <v>-9.8993300000000009</v>
      </c>
      <c r="F321" t="s">
        <v>199</v>
      </c>
      <c r="G321" s="46">
        <v>39632</v>
      </c>
      <c r="H321">
        <v>2008</v>
      </c>
      <c r="I321" t="s">
        <v>203</v>
      </c>
      <c r="J321" t="s">
        <v>810</v>
      </c>
      <c r="K321" t="s">
        <v>811</v>
      </c>
      <c r="L321">
        <v>180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</row>
    <row r="322" spans="1:26" hidden="1" x14ac:dyDescent="0.3">
      <c r="A322" t="s">
        <v>206</v>
      </c>
      <c r="B322" t="s">
        <v>785</v>
      </c>
      <c r="C322" t="s">
        <v>802</v>
      </c>
      <c r="D322">
        <v>-75.993200000000002</v>
      </c>
      <c r="E322">
        <v>-9.8986699999999992</v>
      </c>
      <c r="F322" t="s">
        <v>207</v>
      </c>
      <c r="G322" s="46">
        <v>44050</v>
      </c>
      <c r="H322">
        <v>2020</v>
      </c>
      <c r="I322" t="s">
        <v>208</v>
      </c>
      <c r="J322" t="s">
        <v>812</v>
      </c>
      <c r="K322" t="s">
        <v>813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764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</row>
    <row r="323" spans="1:26" hidden="1" x14ac:dyDescent="0.3">
      <c r="A323" t="s">
        <v>197</v>
      </c>
      <c r="B323" t="s">
        <v>785</v>
      </c>
      <c r="C323" t="s">
        <v>814</v>
      </c>
      <c r="D323">
        <v>-76.030259999999998</v>
      </c>
      <c r="E323">
        <v>-9.8795999999999999</v>
      </c>
      <c r="F323" t="s">
        <v>199</v>
      </c>
      <c r="G323" s="46">
        <v>38268</v>
      </c>
      <c r="H323">
        <v>2004</v>
      </c>
      <c r="I323" t="s">
        <v>803</v>
      </c>
      <c r="J323" t="s">
        <v>815</v>
      </c>
      <c r="K323" t="s">
        <v>816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</row>
    <row r="324" spans="1:26" hidden="1" x14ac:dyDescent="0.3">
      <c r="A324" t="s">
        <v>197</v>
      </c>
      <c r="B324" t="s">
        <v>785</v>
      </c>
      <c r="C324" t="s">
        <v>814</v>
      </c>
      <c r="D324">
        <v>-76.016970000000001</v>
      </c>
      <c r="E324">
        <v>-9.89621</v>
      </c>
      <c r="F324" t="s">
        <v>199</v>
      </c>
      <c r="G324" s="46">
        <v>38905</v>
      </c>
      <c r="H324">
        <v>2006</v>
      </c>
      <c r="I324" t="s">
        <v>203</v>
      </c>
      <c r="J324" t="s">
        <v>817</v>
      </c>
      <c r="K324" t="s">
        <v>818</v>
      </c>
      <c r="L324">
        <v>127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</row>
    <row r="325" spans="1:26" hidden="1" x14ac:dyDescent="0.3">
      <c r="G325" s="46"/>
    </row>
    <row r="326" spans="1:26" hidden="1" x14ac:dyDescent="0.3">
      <c r="A326" t="s">
        <v>197</v>
      </c>
      <c r="B326" t="s">
        <v>819</v>
      </c>
      <c r="C326" t="s">
        <v>820</v>
      </c>
      <c r="D326">
        <v>-76.586010000000002</v>
      </c>
      <c r="E326">
        <v>-9.7174399999999999</v>
      </c>
      <c r="F326" t="s">
        <v>199</v>
      </c>
      <c r="G326" s="46">
        <v>38911</v>
      </c>
      <c r="H326">
        <v>2006</v>
      </c>
      <c r="I326" t="s">
        <v>203</v>
      </c>
      <c r="J326" t="s">
        <v>821</v>
      </c>
      <c r="K326" t="s">
        <v>822</v>
      </c>
      <c r="L326">
        <v>180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</row>
    <row r="327" spans="1:26" hidden="1" x14ac:dyDescent="0.3">
      <c r="A327" t="s">
        <v>197</v>
      </c>
      <c r="B327" t="s">
        <v>819</v>
      </c>
      <c r="C327" t="s">
        <v>820</v>
      </c>
      <c r="D327">
        <v>-76.650700000000001</v>
      </c>
      <c r="E327">
        <v>-9.7488899999999994</v>
      </c>
      <c r="F327" t="s">
        <v>199</v>
      </c>
      <c r="G327" s="46">
        <v>39526</v>
      </c>
      <c r="H327">
        <v>2008</v>
      </c>
      <c r="I327" t="s">
        <v>293</v>
      </c>
      <c r="J327" t="s">
        <v>823</v>
      </c>
      <c r="K327" t="s">
        <v>824</v>
      </c>
      <c r="L327">
        <v>635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</row>
    <row r="328" spans="1:26" hidden="1" x14ac:dyDescent="0.3">
      <c r="A328" t="s">
        <v>206</v>
      </c>
      <c r="B328" t="s">
        <v>819</v>
      </c>
      <c r="C328" t="s">
        <v>820</v>
      </c>
      <c r="D328">
        <v>-76.647999999999996</v>
      </c>
      <c r="E328">
        <v>-9.7482699999999998</v>
      </c>
      <c r="F328" t="s">
        <v>207</v>
      </c>
      <c r="G328" s="46">
        <v>44068</v>
      </c>
      <c r="H328">
        <v>2020</v>
      </c>
      <c r="I328" t="s">
        <v>208</v>
      </c>
      <c r="J328" t="s">
        <v>825</v>
      </c>
      <c r="K328" t="s">
        <v>826</v>
      </c>
      <c r="L328">
        <v>1</v>
      </c>
      <c r="M328">
        <v>0</v>
      </c>
      <c r="N328">
        <v>0</v>
      </c>
      <c r="O328">
        <v>0</v>
      </c>
      <c r="P328">
        <v>0</v>
      </c>
      <c r="Q328">
        <v>406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</row>
    <row r="329" spans="1:26" hidden="1" x14ac:dyDescent="0.3">
      <c r="A329" t="s">
        <v>206</v>
      </c>
      <c r="B329" t="s">
        <v>819</v>
      </c>
      <c r="C329" t="s">
        <v>820</v>
      </c>
      <c r="D329">
        <v>-76.647999999999996</v>
      </c>
      <c r="E329">
        <v>-9.7482699999999998</v>
      </c>
      <c r="F329" t="s">
        <v>207</v>
      </c>
      <c r="G329" s="46">
        <v>44246</v>
      </c>
      <c r="H329">
        <v>2021</v>
      </c>
      <c r="I329" t="s">
        <v>223</v>
      </c>
      <c r="J329" t="s">
        <v>827</v>
      </c>
      <c r="K329" t="s">
        <v>828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931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</row>
    <row r="330" spans="1:26" hidden="1" x14ac:dyDescent="0.3">
      <c r="A330" t="s">
        <v>197</v>
      </c>
      <c r="B330" t="s">
        <v>819</v>
      </c>
      <c r="C330" t="s">
        <v>829</v>
      </c>
      <c r="D330">
        <v>-76.677369999999996</v>
      </c>
      <c r="E330">
        <v>-9.8667599999999993</v>
      </c>
      <c r="F330" t="s">
        <v>199</v>
      </c>
      <c r="G330" s="46">
        <v>38885</v>
      </c>
      <c r="H330">
        <v>2006</v>
      </c>
      <c r="I330" t="s">
        <v>238</v>
      </c>
      <c r="J330" t="s">
        <v>830</v>
      </c>
      <c r="K330" t="s">
        <v>831</v>
      </c>
      <c r="L330">
        <v>100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</row>
    <row r="331" spans="1:26" hidden="1" x14ac:dyDescent="0.3">
      <c r="A331" t="s">
        <v>206</v>
      </c>
      <c r="B331" t="s">
        <v>819</v>
      </c>
      <c r="C331" t="s">
        <v>829</v>
      </c>
      <c r="D331">
        <v>-76.630899999999997</v>
      </c>
      <c r="E331">
        <v>-9.8523499999999995</v>
      </c>
      <c r="F331" t="s">
        <v>207</v>
      </c>
      <c r="G331" s="46">
        <v>43667</v>
      </c>
      <c r="H331">
        <v>2019</v>
      </c>
      <c r="I331" t="s">
        <v>203</v>
      </c>
      <c r="J331" t="s">
        <v>832</v>
      </c>
      <c r="K331" t="s">
        <v>833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209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</row>
    <row r="332" spans="1:26" hidden="1" x14ac:dyDescent="0.3">
      <c r="A332" t="s">
        <v>206</v>
      </c>
      <c r="B332" t="s">
        <v>819</v>
      </c>
      <c r="C332" t="s">
        <v>829</v>
      </c>
      <c r="D332">
        <v>-76.630899999999997</v>
      </c>
      <c r="E332">
        <v>-9.8523499999999995</v>
      </c>
      <c r="F332" t="s">
        <v>207</v>
      </c>
      <c r="G332" s="46">
        <v>44003</v>
      </c>
      <c r="H332">
        <v>2020</v>
      </c>
      <c r="I332" t="s">
        <v>238</v>
      </c>
      <c r="J332" t="s">
        <v>834</v>
      </c>
      <c r="K332" t="s">
        <v>835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</row>
    <row r="333" spans="1:26" hidden="1" x14ac:dyDescent="0.3">
      <c r="A333" t="s">
        <v>206</v>
      </c>
      <c r="B333" t="s">
        <v>819</v>
      </c>
      <c r="C333" t="s">
        <v>829</v>
      </c>
      <c r="D333">
        <v>-76.630899999999997</v>
      </c>
      <c r="E333">
        <v>-9.8523499999999995</v>
      </c>
      <c r="F333" t="s">
        <v>207</v>
      </c>
      <c r="G333" s="46">
        <v>44033</v>
      </c>
      <c r="H333">
        <v>2020</v>
      </c>
      <c r="I333" t="s">
        <v>203</v>
      </c>
      <c r="J333" t="s">
        <v>836</v>
      </c>
      <c r="K333" t="s">
        <v>837</v>
      </c>
      <c r="L333">
        <v>475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</row>
    <row r="334" spans="1:26" hidden="1" x14ac:dyDescent="0.3">
      <c r="A334" t="s">
        <v>206</v>
      </c>
      <c r="B334" t="s">
        <v>819</v>
      </c>
      <c r="C334" t="s">
        <v>829</v>
      </c>
      <c r="D334">
        <v>-76.630899999999997</v>
      </c>
      <c r="E334">
        <v>-9.8523499999999995</v>
      </c>
      <c r="F334" t="s">
        <v>207</v>
      </c>
      <c r="G334" s="46">
        <v>44246</v>
      </c>
      <c r="H334">
        <v>2021</v>
      </c>
      <c r="I334" t="s">
        <v>223</v>
      </c>
      <c r="J334" t="s">
        <v>838</v>
      </c>
      <c r="K334" t="s">
        <v>839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613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</row>
    <row r="335" spans="1:26" hidden="1" x14ac:dyDescent="0.3">
      <c r="A335" t="s">
        <v>206</v>
      </c>
      <c r="B335" t="s">
        <v>819</v>
      </c>
      <c r="C335" t="s">
        <v>840</v>
      </c>
      <c r="D335">
        <v>-76.611000000000004</v>
      </c>
      <c r="E335">
        <v>-9.9008099999999999</v>
      </c>
      <c r="F335" t="s">
        <v>207</v>
      </c>
      <c r="G335" s="46">
        <v>43653</v>
      </c>
      <c r="H335">
        <v>2019</v>
      </c>
      <c r="I335" t="s">
        <v>203</v>
      </c>
      <c r="J335" t="s">
        <v>841</v>
      </c>
      <c r="K335" t="s">
        <v>842</v>
      </c>
      <c r="L335">
        <v>434</v>
      </c>
      <c r="M335">
        <v>2</v>
      </c>
      <c r="N335">
        <v>0</v>
      </c>
      <c r="O335">
        <v>0</v>
      </c>
      <c r="P335">
        <v>0</v>
      </c>
      <c r="Q335">
        <v>0</v>
      </c>
      <c r="R335">
        <v>1</v>
      </c>
      <c r="S335">
        <v>0</v>
      </c>
      <c r="T335">
        <v>210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</row>
    <row r="336" spans="1:26" hidden="1" x14ac:dyDescent="0.3">
      <c r="A336" t="s">
        <v>206</v>
      </c>
      <c r="B336" t="s">
        <v>819</v>
      </c>
      <c r="C336" t="s">
        <v>840</v>
      </c>
      <c r="D336">
        <v>-76.611000000000004</v>
      </c>
      <c r="E336">
        <v>-9.9008099999999999</v>
      </c>
      <c r="F336" t="s">
        <v>207</v>
      </c>
      <c r="G336" s="46">
        <v>44018</v>
      </c>
      <c r="H336">
        <v>2020</v>
      </c>
      <c r="I336" t="s">
        <v>203</v>
      </c>
      <c r="J336" t="s">
        <v>843</v>
      </c>
      <c r="K336" t="s">
        <v>844</v>
      </c>
      <c r="L336">
        <v>467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</row>
    <row r="337" spans="1:26" hidden="1" x14ac:dyDescent="0.3">
      <c r="A337" t="s">
        <v>206</v>
      </c>
      <c r="B337" t="s">
        <v>819</v>
      </c>
      <c r="C337" t="s">
        <v>840</v>
      </c>
      <c r="D337">
        <v>-76.611000000000004</v>
      </c>
      <c r="E337">
        <v>-9.9008099999999999</v>
      </c>
      <c r="F337" t="s">
        <v>207</v>
      </c>
      <c r="G337" s="46">
        <v>44069</v>
      </c>
      <c r="H337">
        <v>2020</v>
      </c>
      <c r="I337" t="s">
        <v>208</v>
      </c>
      <c r="J337" t="s">
        <v>845</v>
      </c>
      <c r="K337" t="s">
        <v>846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272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</row>
    <row r="338" spans="1:26" hidden="1" x14ac:dyDescent="0.3">
      <c r="A338" t="s">
        <v>206</v>
      </c>
      <c r="B338" t="s">
        <v>819</v>
      </c>
      <c r="C338" t="s">
        <v>840</v>
      </c>
      <c r="D338">
        <v>-76.611000000000004</v>
      </c>
      <c r="E338">
        <v>-9.9008099999999999</v>
      </c>
      <c r="F338" t="s">
        <v>207</v>
      </c>
      <c r="G338" s="46">
        <v>44246</v>
      </c>
      <c r="H338">
        <v>2021</v>
      </c>
      <c r="I338" t="s">
        <v>223</v>
      </c>
      <c r="J338" t="s">
        <v>847</v>
      </c>
      <c r="K338" t="s">
        <v>848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698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</row>
    <row r="339" spans="1:26" hidden="1" x14ac:dyDescent="0.3">
      <c r="A339" t="s">
        <v>197</v>
      </c>
      <c r="B339" t="s">
        <v>819</v>
      </c>
      <c r="C339" t="s">
        <v>849</v>
      </c>
      <c r="D339">
        <v>-76.610309999999998</v>
      </c>
      <c r="E339">
        <v>-9.8454800000000002</v>
      </c>
      <c r="F339" t="s">
        <v>199</v>
      </c>
      <c r="G339" s="46">
        <v>38008</v>
      </c>
      <c r="H339">
        <v>2004</v>
      </c>
      <c r="I339" t="s">
        <v>288</v>
      </c>
      <c r="J339" t="s">
        <v>850</v>
      </c>
      <c r="K339" t="s">
        <v>851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</row>
    <row r="340" spans="1:26" hidden="1" x14ac:dyDescent="0.3">
      <c r="A340" t="s">
        <v>197</v>
      </c>
      <c r="B340" t="s">
        <v>819</v>
      </c>
      <c r="C340" t="s">
        <v>849</v>
      </c>
      <c r="D340">
        <v>-76.551199999999994</v>
      </c>
      <c r="E340">
        <v>-9.8629999999999995</v>
      </c>
      <c r="F340" t="s">
        <v>199</v>
      </c>
      <c r="G340" s="46">
        <v>39131</v>
      </c>
      <c r="H340">
        <v>2007</v>
      </c>
      <c r="I340" t="s">
        <v>223</v>
      </c>
      <c r="J340" t="s">
        <v>852</v>
      </c>
      <c r="K340" t="s">
        <v>853</v>
      </c>
      <c r="L340">
        <v>1002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</row>
    <row r="341" spans="1:26" hidden="1" x14ac:dyDescent="0.3">
      <c r="A341" t="s">
        <v>197</v>
      </c>
      <c r="B341" t="s">
        <v>819</v>
      </c>
      <c r="C341" t="s">
        <v>849</v>
      </c>
      <c r="D341">
        <v>-76.573210000000003</v>
      </c>
      <c r="E341">
        <v>-9.8820200000000007</v>
      </c>
      <c r="F341" t="s">
        <v>199</v>
      </c>
      <c r="G341" s="46">
        <v>39133</v>
      </c>
      <c r="H341">
        <v>2007</v>
      </c>
      <c r="I341" t="s">
        <v>223</v>
      </c>
      <c r="J341" t="s">
        <v>854</v>
      </c>
      <c r="K341" t="s">
        <v>855</v>
      </c>
      <c r="L341">
        <v>2360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</row>
    <row r="342" spans="1:26" hidden="1" x14ac:dyDescent="0.3">
      <c r="A342" t="s">
        <v>197</v>
      </c>
      <c r="B342" t="s">
        <v>819</v>
      </c>
      <c r="C342" t="s">
        <v>849</v>
      </c>
      <c r="D342">
        <v>-76.609039999999993</v>
      </c>
      <c r="E342">
        <v>-9.8570399999999996</v>
      </c>
      <c r="F342" t="s">
        <v>199</v>
      </c>
      <c r="G342" s="46">
        <v>39266</v>
      </c>
      <c r="H342">
        <v>2007</v>
      </c>
      <c r="I342" t="s">
        <v>203</v>
      </c>
      <c r="J342" t="s">
        <v>856</v>
      </c>
      <c r="K342" t="s">
        <v>857</v>
      </c>
      <c r="L342">
        <v>1506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</row>
    <row r="343" spans="1:26" hidden="1" x14ac:dyDescent="0.3">
      <c r="A343" t="s">
        <v>197</v>
      </c>
      <c r="B343" t="s">
        <v>819</v>
      </c>
      <c r="C343" t="s">
        <v>849</v>
      </c>
      <c r="D343">
        <v>-76.609039999999993</v>
      </c>
      <c r="E343">
        <v>-9.8570399999999996</v>
      </c>
      <c r="F343" t="s">
        <v>199</v>
      </c>
      <c r="G343" s="46">
        <v>39526</v>
      </c>
      <c r="H343">
        <v>2008</v>
      </c>
      <c r="I343" t="s">
        <v>293</v>
      </c>
      <c r="J343" t="s">
        <v>858</v>
      </c>
      <c r="K343" t="s">
        <v>859</v>
      </c>
      <c r="L343">
        <v>665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</row>
    <row r="344" spans="1:26" hidden="1" x14ac:dyDescent="0.3">
      <c r="A344" t="s">
        <v>197</v>
      </c>
      <c r="B344" t="s">
        <v>819</v>
      </c>
      <c r="C344" t="s">
        <v>849</v>
      </c>
      <c r="D344">
        <v>-76.609039999999993</v>
      </c>
      <c r="E344">
        <v>-9.8570399999999996</v>
      </c>
      <c r="F344" t="s">
        <v>199</v>
      </c>
      <c r="G344" s="46">
        <v>39644</v>
      </c>
      <c r="H344">
        <v>2008</v>
      </c>
      <c r="I344" t="s">
        <v>203</v>
      </c>
      <c r="J344" t="s">
        <v>860</v>
      </c>
      <c r="K344" t="s">
        <v>861</v>
      </c>
      <c r="L344">
        <v>42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</row>
    <row r="345" spans="1:26" hidden="1" x14ac:dyDescent="0.3">
      <c r="A345" t="s">
        <v>197</v>
      </c>
      <c r="B345" t="s">
        <v>819</v>
      </c>
      <c r="C345" t="s">
        <v>849</v>
      </c>
      <c r="D345">
        <v>-76.592389999999995</v>
      </c>
      <c r="E345">
        <v>-9.8349200000000003</v>
      </c>
      <c r="F345" t="s">
        <v>199</v>
      </c>
      <c r="G345" s="46">
        <v>40012</v>
      </c>
      <c r="H345">
        <v>2009</v>
      </c>
      <c r="I345" t="s">
        <v>203</v>
      </c>
      <c r="J345" t="s">
        <v>862</v>
      </c>
      <c r="K345" t="s">
        <v>863</v>
      </c>
      <c r="L345">
        <v>4648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</row>
    <row r="346" spans="1:26" hidden="1" x14ac:dyDescent="0.3">
      <c r="A346" t="s">
        <v>206</v>
      </c>
      <c r="B346" t="s">
        <v>819</v>
      </c>
      <c r="C346" t="s">
        <v>849</v>
      </c>
      <c r="D346">
        <v>-76.6083</v>
      </c>
      <c r="E346">
        <v>-9.85825</v>
      </c>
      <c r="F346" t="s">
        <v>207</v>
      </c>
      <c r="G346" s="46">
        <v>43628</v>
      </c>
      <c r="H346">
        <v>2019</v>
      </c>
      <c r="I346" t="s">
        <v>238</v>
      </c>
      <c r="J346" t="s">
        <v>864</v>
      </c>
      <c r="K346" t="s">
        <v>865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</row>
    <row r="347" spans="1:26" hidden="1" x14ac:dyDescent="0.3">
      <c r="A347" t="s">
        <v>206</v>
      </c>
      <c r="B347" t="s">
        <v>819</v>
      </c>
      <c r="C347" t="s">
        <v>849</v>
      </c>
      <c r="D347">
        <v>-76.6083</v>
      </c>
      <c r="E347">
        <v>-9.85825</v>
      </c>
      <c r="F347" t="s">
        <v>207</v>
      </c>
      <c r="G347" s="46">
        <v>43657</v>
      </c>
      <c r="H347">
        <v>2019</v>
      </c>
      <c r="I347" t="s">
        <v>203</v>
      </c>
      <c r="J347" t="s">
        <v>866</v>
      </c>
      <c r="K347" t="s">
        <v>867</v>
      </c>
      <c r="L347">
        <v>154</v>
      </c>
      <c r="M347">
        <v>0</v>
      </c>
      <c r="N347">
        <v>0</v>
      </c>
      <c r="O347">
        <v>0</v>
      </c>
      <c r="P347">
        <v>0</v>
      </c>
      <c r="Q347">
        <v>258</v>
      </c>
      <c r="R347">
        <v>0</v>
      </c>
      <c r="S347">
        <v>0</v>
      </c>
      <c r="T347">
        <v>67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</row>
    <row r="348" spans="1:26" hidden="1" x14ac:dyDescent="0.3">
      <c r="A348" t="s">
        <v>206</v>
      </c>
      <c r="B348" t="s">
        <v>819</v>
      </c>
      <c r="C348" t="s">
        <v>849</v>
      </c>
      <c r="D348">
        <v>-76.6083</v>
      </c>
      <c r="E348">
        <v>-9.85825</v>
      </c>
      <c r="F348" t="s">
        <v>207</v>
      </c>
      <c r="G348" s="46">
        <v>44038</v>
      </c>
      <c r="H348">
        <v>2020</v>
      </c>
      <c r="I348" t="s">
        <v>203</v>
      </c>
      <c r="J348" t="s">
        <v>868</v>
      </c>
      <c r="K348" t="s">
        <v>869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2180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</row>
    <row r="349" spans="1:26" hidden="1" x14ac:dyDescent="0.3">
      <c r="A349" t="s">
        <v>206</v>
      </c>
      <c r="B349" t="s">
        <v>819</v>
      </c>
      <c r="C349" t="s">
        <v>849</v>
      </c>
      <c r="D349">
        <v>-76.6083</v>
      </c>
      <c r="E349">
        <v>-9.85825</v>
      </c>
      <c r="F349" t="s">
        <v>207</v>
      </c>
      <c r="G349" s="46">
        <v>44246</v>
      </c>
      <c r="H349">
        <v>2021</v>
      </c>
      <c r="I349" t="s">
        <v>223</v>
      </c>
      <c r="J349" t="s">
        <v>870</v>
      </c>
      <c r="K349" t="s">
        <v>871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923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</row>
    <row r="350" spans="1:26" hidden="1" x14ac:dyDescent="0.3">
      <c r="A350" t="s">
        <v>206</v>
      </c>
      <c r="B350" t="s">
        <v>819</v>
      </c>
      <c r="C350" t="s">
        <v>872</v>
      </c>
      <c r="D350">
        <v>-76.608159999999998</v>
      </c>
      <c r="E350">
        <v>-9.9102700000000006</v>
      </c>
      <c r="F350" t="s">
        <v>207</v>
      </c>
      <c r="G350" s="46">
        <v>43619</v>
      </c>
      <c r="H350">
        <v>2019</v>
      </c>
      <c r="I350" t="s">
        <v>238</v>
      </c>
      <c r="J350" t="s">
        <v>873</v>
      </c>
      <c r="K350" t="s">
        <v>874</v>
      </c>
      <c r="L350">
        <v>0</v>
      </c>
      <c r="M350">
        <v>0</v>
      </c>
      <c r="N350">
        <v>1</v>
      </c>
      <c r="O350">
        <v>0</v>
      </c>
      <c r="P350">
        <v>0</v>
      </c>
      <c r="Q350">
        <v>1077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</row>
    <row r="351" spans="1:26" hidden="1" x14ac:dyDescent="0.3">
      <c r="A351" t="s">
        <v>206</v>
      </c>
      <c r="B351" t="s">
        <v>819</v>
      </c>
      <c r="C351" t="s">
        <v>872</v>
      </c>
      <c r="D351">
        <v>-76.608159999999998</v>
      </c>
      <c r="E351">
        <v>-9.9102700000000006</v>
      </c>
      <c r="F351" t="s">
        <v>207</v>
      </c>
      <c r="G351" s="46">
        <v>44057</v>
      </c>
      <c r="H351">
        <v>2020</v>
      </c>
      <c r="I351" t="s">
        <v>208</v>
      </c>
      <c r="J351" t="s">
        <v>875</v>
      </c>
      <c r="K351" t="s">
        <v>876</v>
      </c>
      <c r="L351">
        <v>68</v>
      </c>
      <c r="M351">
        <v>0</v>
      </c>
      <c r="N351">
        <v>0</v>
      </c>
      <c r="O351">
        <v>0</v>
      </c>
      <c r="P351">
        <v>0</v>
      </c>
      <c r="Q351">
        <v>267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</row>
    <row r="352" spans="1:26" hidden="1" x14ac:dyDescent="0.3">
      <c r="A352" t="s">
        <v>206</v>
      </c>
      <c r="B352" t="s">
        <v>819</v>
      </c>
      <c r="C352" t="s">
        <v>872</v>
      </c>
      <c r="D352">
        <v>-76.608159999999998</v>
      </c>
      <c r="E352">
        <v>-9.9102700000000006</v>
      </c>
      <c r="F352" t="s">
        <v>207</v>
      </c>
      <c r="G352" s="46">
        <v>44247</v>
      </c>
      <c r="H352">
        <v>2021</v>
      </c>
      <c r="I352" t="s">
        <v>223</v>
      </c>
      <c r="J352" t="s">
        <v>877</v>
      </c>
      <c r="K352" t="s">
        <v>878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1583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</row>
    <row r="353" spans="1:26" hidden="1" x14ac:dyDescent="0.3">
      <c r="A353" t="s">
        <v>197</v>
      </c>
      <c r="B353" t="s">
        <v>819</v>
      </c>
      <c r="C353" t="s">
        <v>879</v>
      </c>
      <c r="D353">
        <v>-76.503600000000006</v>
      </c>
      <c r="E353">
        <v>-9.8873599999999993</v>
      </c>
      <c r="F353" t="s">
        <v>199</v>
      </c>
      <c r="G353" s="46">
        <v>39141</v>
      </c>
      <c r="H353">
        <v>2007</v>
      </c>
      <c r="I353" t="s">
        <v>223</v>
      </c>
      <c r="J353" t="s">
        <v>880</v>
      </c>
      <c r="K353" t="s">
        <v>881</v>
      </c>
      <c r="L353">
        <v>102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</row>
    <row r="354" spans="1:26" hidden="1" x14ac:dyDescent="0.3">
      <c r="A354" t="s">
        <v>197</v>
      </c>
      <c r="B354" t="s">
        <v>819</v>
      </c>
      <c r="C354" t="s">
        <v>879</v>
      </c>
      <c r="D354">
        <v>-76.503600000000006</v>
      </c>
      <c r="E354">
        <v>-9.8873599999999993</v>
      </c>
      <c r="F354" t="s">
        <v>199</v>
      </c>
      <c r="G354" s="46">
        <v>39141</v>
      </c>
      <c r="H354">
        <v>2007</v>
      </c>
      <c r="I354" t="s">
        <v>223</v>
      </c>
      <c r="J354" t="s">
        <v>880</v>
      </c>
      <c r="K354" t="s">
        <v>881</v>
      </c>
      <c r="L354">
        <v>102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</row>
    <row r="355" spans="1:26" hidden="1" x14ac:dyDescent="0.3">
      <c r="A355" t="s">
        <v>206</v>
      </c>
      <c r="B355" t="s">
        <v>819</v>
      </c>
      <c r="C355" t="s">
        <v>879</v>
      </c>
      <c r="D355">
        <v>-76.503600000000006</v>
      </c>
      <c r="E355">
        <v>-9.8873599999999993</v>
      </c>
      <c r="F355" t="s">
        <v>207</v>
      </c>
      <c r="G355" s="46">
        <v>43677</v>
      </c>
      <c r="H355">
        <v>2019</v>
      </c>
      <c r="I355" t="s">
        <v>203</v>
      </c>
      <c r="J355" t="s">
        <v>882</v>
      </c>
      <c r="K355" t="s">
        <v>883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299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</row>
    <row r="356" spans="1:26" hidden="1" x14ac:dyDescent="0.3">
      <c r="A356" t="s">
        <v>206</v>
      </c>
      <c r="B356" t="s">
        <v>819</v>
      </c>
      <c r="C356" t="s">
        <v>879</v>
      </c>
      <c r="D356">
        <v>-76.503600000000006</v>
      </c>
      <c r="E356">
        <v>-9.8873599999999993</v>
      </c>
      <c r="F356" t="s">
        <v>207</v>
      </c>
      <c r="G356" s="46">
        <v>44057</v>
      </c>
      <c r="H356">
        <v>2020</v>
      </c>
      <c r="I356" t="s">
        <v>208</v>
      </c>
      <c r="J356" t="s">
        <v>884</v>
      </c>
      <c r="K356" t="s">
        <v>885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</row>
    <row r="357" spans="1:26" hidden="1" x14ac:dyDescent="0.3">
      <c r="A357" t="s">
        <v>206</v>
      </c>
      <c r="B357" t="s">
        <v>819</v>
      </c>
      <c r="C357" t="s">
        <v>879</v>
      </c>
      <c r="D357">
        <v>-76.503600000000006</v>
      </c>
      <c r="E357">
        <v>-9.8873599999999993</v>
      </c>
      <c r="F357" t="s">
        <v>207</v>
      </c>
      <c r="G357" s="46">
        <v>44246</v>
      </c>
      <c r="H357">
        <v>2021</v>
      </c>
      <c r="I357" t="s">
        <v>223</v>
      </c>
      <c r="J357" t="s">
        <v>886</v>
      </c>
      <c r="K357" t="s">
        <v>887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195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</row>
    <row r="358" spans="1:26" hidden="1" x14ac:dyDescent="0.3">
      <c r="A358" t="s">
        <v>206</v>
      </c>
      <c r="B358" t="s">
        <v>819</v>
      </c>
      <c r="C358" t="s">
        <v>879</v>
      </c>
      <c r="D358">
        <v>-76.503600000000006</v>
      </c>
      <c r="E358">
        <v>-9.8873599999999993</v>
      </c>
      <c r="F358" t="s">
        <v>207</v>
      </c>
      <c r="G358" s="46">
        <v>44416</v>
      </c>
      <c r="H358">
        <v>2021</v>
      </c>
      <c r="I358" t="s">
        <v>208</v>
      </c>
      <c r="J358" t="s">
        <v>888</v>
      </c>
      <c r="K358" t="s">
        <v>889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</row>
    <row r="359" spans="1:26" hidden="1" x14ac:dyDescent="0.3">
      <c r="A359" t="s">
        <v>197</v>
      </c>
      <c r="B359" t="s">
        <v>819</v>
      </c>
      <c r="C359" t="s">
        <v>890</v>
      </c>
      <c r="D359">
        <v>-76.650000000000006</v>
      </c>
      <c r="E359">
        <v>-9.7810400000000008</v>
      </c>
      <c r="F359" t="s">
        <v>199</v>
      </c>
      <c r="G359" s="46">
        <v>38667</v>
      </c>
      <c r="H359">
        <v>2005</v>
      </c>
      <c r="I359" t="s">
        <v>200</v>
      </c>
      <c r="J359" t="s">
        <v>891</v>
      </c>
      <c r="K359" t="s">
        <v>892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</row>
    <row r="360" spans="1:26" hidden="1" x14ac:dyDescent="0.3">
      <c r="A360" t="s">
        <v>197</v>
      </c>
      <c r="B360" t="s">
        <v>819</v>
      </c>
      <c r="C360" t="s">
        <v>890</v>
      </c>
      <c r="D360">
        <v>-76.67698</v>
      </c>
      <c r="E360">
        <v>-9.83812</v>
      </c>
      <c r="F360" t="s">
        <v>199</v>
      </c>
      <c r="G360" s="46">
        <v>38911</v>
      </c>
      <c r="H360">
        <v>2006</v>
      </c>
      <c r="I360" t="s">
        <v>203</v>
      </c>
      <c r="J360" t="s">
        <v>893</v>
      </c>
      <c r="K360" t="s">
        <v>894</v>
      </c>
      <c r="L360">
        <v>50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</row>
    <row r="361" spans="1:26" hidden="1" x14ac:dyDescent="0.3">
      <c r="A361" t="s">
        <v>197</v>
      </c>
      <c r="B361" t="s">
        <v>819</v>
      </c>
      <c r="C361" t="s">
        <v>890</v>
      </c>
      <c r="D361">
        <v>-76.668360000000007</v>
      </c>
      <c r="E361">
        <v>-9.7964000000000002</v>
      </c>
      <c r="F361" t="s">
        <v>199</v>
      </c>
      <c r="G361" s="46">
        <v>39526</v>
      </c>
      <c r="H361">
        <v>2008</v>
      </c>
      <c r="I361" t="s">
        <v>293</v>
      </c>
      <c r="J361" t="s">
        <v>895</v>
      </c>
      <c r="K361" t="s">
        <v>896</v>
      </c>
      <c r="L361">
        <v>680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</row>
    <row r="362" spans="1:26" hidden="1" x14ac:dyDescent="0.3">
      <c r="A362" t="s">
        <v>206</v>
      </c>
      <c r="B362" t="s">
        <v>819</v>
      </c>
      <c r="C362" t="s">
        <v>890</v>
      </c>
      <c r="D362">
        <v>-76.665599999999998</v>
      </c>
      <c r="E362">
        <v>-9.7957400000000003</v>
      </c>
      <c r="F362" t="s">
        <v>207</v>
      </c>
      <c r="G362" s="46">
        <v>43652</v>
      </c>
      <c r="H362">
        <v>2019</v>
      </c>
      <c r="I362" t="s">
        <v>203</v>
      </c>
      <c r="J362" t="s">
        <v>897</v>
      </c>
      <c r="K362" t="s">
        <v>898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285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</row>
    <row r="363" spans="1:26" hidden="1" x14ac:dyDescent="0.3">
      <c r="A363" t="s">
        <v>206</v>
      </c>
      <c r="B363" t="s">
        <v>819</v>
      </c>
      <c r="C363" t="s">
        <v>890</v>
      </c>
      <c r="D363">
        <v>-76.665599999999998</v>
      </c>
      <c r="E363">
        <v>-9.7957400000000003</v>
      </c>
      <c r="F363" t="s">
        <v>207</v>
      </c>
      <c r="G363" s="46">
        <v>44057</v>
      </c>
      <c r="H363">
        <v>2020</v>
      </c>
      <c r="I363" t="s">
        <v>208</v>
      </c>
      <c r="J363" t="s">
        <v>899</v>
      </c>
      <c r="K363" t="s">
        <v>900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468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</row>
    <row r="364" spans="1:26" hidden="1" x14ac:dyDescent="0.3">
      <c r="A364" t="s">
        <v>197</v>
      </c>
      <c r="B364" t="s">
        <v>819</v>
      </c>
      <c r="C364" t="s">
        <v>901</v>
      </c>
      <c r="D364">
        <v>-76.704679999999996</v>
      </c>
      <c r="E364">
        <v>-9.7063799999999993</v>
      </c>
      <c r="F364" t="s">
        <v>199</v>
      </c>
      <c r="G364" s="46">
        <v>39526</v>
      </c>
      <c r="H364">
        <v>2008</v>
      </c>
      <c r="I364" t="s">
        <v>293</v>
      </c>
      <c r="J364" t="s">
        <v>902</v>
      </c>
      <c r="K364" t="s">
        <v>903</v>
      </c>
      <c r="L364">
        <v>2645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</row>
    <row r="365" spans="1:26" hidden="1" x14ac:dyDescent="0.3">
      <c r="A365" t="s">
        <v>206</v>
      </c>
      <c r="B365" t="s">
        <v>819</v>
      </c>
      <c r="C365" t="s">
        <v>901</v>
      </c>
      <c r="D365">
        <v>-76.701999999999998</v>
      </c>
      <c r="E365">
        <v>-9.7057199999999995</v>
      </c>
      <c r="F365" t="s">
        <v>207</v>
      </c>
      <c r="G365" s="46">
        <v>43681</v>
      </c>
      <c r="H365">
        <v>2019</v>
      </c>
      <c r="I365" t="s">
        <v>208</v>
      </c>
      <c r="J365" t="s">
        <v>904</v>
      </c>
      <c r="K365" t="s">
        <v>905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138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</row>
    <row r="366" spans="1:26" hidden="1" x14ac:dyDescent="0.3">
      <c r="A366" t="s">
        <v>206</v>
      </c>
      <c r="B366" t="s">
        <v>819</v>
      </c>
      <c r="C366" t="s">
        <v>901</v>
      </c>
      <c r="D366">
        <v>-76.701999999999998</v>
      </c>
      <c r="E366">
        <v>-9.7057199999999995</v>
      </c>
      <c r="F366" t="s">
        <v>207</v>
      </c>
      <c r="G366" s="46">
        <v>43992</v>
      </c>
      <c r="H366">
        <v>2020</v>
      </c>
      <c r="I366" t="s">
        <v>238</v>
      </c>
      <c r="J366" t="s">
        <v>906</v>
      </c>
      <c r="K366" t="s">
        <v>907</v>
      </c>
      <c r="L366">
        <v>847</v>
      </c>
      <c r="M366">
        <v>0</v>
      </c>
      <c r="N366">
        <v>0</v>
      </c>
      <c r="O366">
        <v>0</v>
      </c>
      <c r="P366">
        <v>0</v>
      </c>
      <c r="Q366">
        <v>70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</row>
    <row r="367" spans="1:26" hidden="1" x14ac:dyDescent="0.3">
      <c r="A367" t="s">
        <v>206</v>
      </c>
      <c r="B367" t="s">
        <v>819</v>
      </c>
      <c r="C367" t="s">
        <v>901</v>
      </c>
      <c r="D367">
        <v>-76.701999999999998</v>
      </c>
      <c r="E367">
        <v>-9.7057199999999995</v>
      </c>
      <c r="F367" t="s">
        <v>207</v>
      </c>
      <c r="G367" s="46">
        <v>44246</v>
      </c>
      <c r="H367">
        <v>2021</v>
      </c>
      <c r="I367" t="s">
        <v>223</v>
      </c>
      <c r="J367" t="s">
        <v>908</v>
      </c>
      <c r="K367" t="s">
        <v>909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300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</row>
    <row r="368" spans="1:26" hidden="1" x14ac:dyDescent="0.3">
      <c r="A368" t="s">
        <v>206</v>
      </c>
      <c r="B368" t="s">
        <v>819</v>
      </c>
      <c r="C368" t="s">
        <v>910</v>
      </c>
      <c r="D368">
        <v>-76.611000000000004</v>
      </c>
      <c r="E368">
        <v>-9.9008099999999999</v>
      </c>
      <c r="F368" t="s">
        <v>199</v>
      </c>
      <c r="G368" s="46">
        <v>45490</v>
      </c>
      <c r="H368">
        <v>2024</v>
      </c>
      <c r="I368" t="s">
        <v>203</v>
      </c>
      <c r="J368" t="s">
        <v>911</v>
      </c>
      <c r="K368" t="s">
        <v>912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453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</row>
  </sheetData>
  <sortState xmlns:xlrd2="http://schemas.microsoft.com/office/spreadsheetml/2017/richdata2" ref="A15:C25">
    <sortCondition descending="1" ref="C15:C25"/>
  </sortState>
  <mergeCells count="8">
    <mergeCell ref="J2:M2"/>
    <mergeCell ref="J3:M3"/>
    <mergeCell ref="J4:M4"/>
    <mergeCell ref="J5:M5"/>
    <mergeCell ref="F2:I2"/>
    <mergeCell ref="F3:I3"/>
    <mergeCell ref="F4:I4"/>
    <mergeCell ref="F5:I5"/>
  </mergeCells>
  <phoneticPr fontId="21" type="noConversion"/>
  <pageMargins left="0.7" right="0.7" top="0.75" bottom="0.75" header="0.3" footer="0.3"/>
  <pageSetup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C7BD0-AE68-4152-BCA8-787970DBB8AC}">
  <dimension ref="A1:Z368"/>
  <sheetViews>
    <sheetView zoomScale="90" zoomScaleNormal="90" workbookViewId="0">
      <selection activeCell="M31" sqref="M31"/>
    </sheetView>
  </sheetViews>
  <sheetFormatPr baseColWidth="10" defaultRowHeight="14.4" zeroHeight="1" x14ac:dyDescent="0.3"/>
  <cols>
    <col min="2" max="2" width="15.88671875" customWidth="1"/>
    <col min="3" max="3" width="16.33203125" customWidth="1"/>
  </cols>
  <sheetData>
    <row r="1" spans="2:4" x14ac:dyDescent="0.3">
      <c r="B1" s="27" t="s">
        <v>0</v>
      </c>
      <c r="C1" s="25" t="s">
        <v>13</v>
      </c>
      <c r="D1" t="s">
        <v>170</v>
      </c>
    </row>
    <row r="2" spans="2:4" x14ac:dyDescent="0.3">
      <c r="B2" s="16"/>
      <c r="C2" s="17" t="s">
        <v>5</v>
      </c>
    </row>
    <row r="3" spans="2:4" x14ac:dyDescent="0.3">
      <c r="B3" s="5">
        <v>1</v>
      </c>
      <c r="C3" s="18" t="s">
        <v>152</v>
      </c>
    </row>
    <row r="4" spans="2:4" x14ac:dyDescent="0.3">
      <c r="B4" s="5">
        <v>2</v>
      </c>
      <c r="C4" s="18" t="s">
        <v>153</v>
      </c>
    </row>
    <row r="5" spans="2:4" x14ac:dyDescent="0.3">
      <c r="B5" s="5">
        <v>3</v>
      </c>
      <c r="C5" s="18" t="s">
        <v>154</v>
      </c>
    </row>
    <row r="6" spans="2:4" x14ac:dyDescent="0.3">
      <c r="B6" s="5">
        <v>4</v>
      </c>
      <c r="C6" s="18" t="s">
        <v>155</v>
      </c>
    </row>
    <row r="7" spans="2:4" x14ac:dyDescent="0.3">
      <c r="B7" s="5">
        <v>5</v>
      </c>
      <c r="C7" s="18" t="s">
        <v>151</v>
      </c>
    </row>
    <row r="8" spans="2:4" x14ac:dyDescent="0.3">
      <c r="B8" s="5">
        <v>6</v>
      </c>
      <c r="C8" s="18" t="s">
        <v>156</v>
      </c>
    </row>
    <row r="9" spans="2:4" x14ac:dyDescent="0.3">
      <c r="B9" s="5">
        <v>7</v>
      </c>
      <c r="C9" s="18" t="s">
        <v>157</v>
      </c>
    </row>
    <row r="10" spans="2:4" x14ac:dyDescent="0.3">
      <c r="B10" s="5">
        <v>8</v>
      </c>
      <c r="C10" s="18" t="s">
        <v>158</v>
      </c>
    </row>
    <row r="11" spans="2:4" x14ac:dyDescent="0.3">
      <c r="B11" s="5">
        <v>9</v>
      </c>
      <c r="C11" s="18" t="s">
        <v>159</v>
      </c>
    </row>
    <row r="12" spans="2:4" x14ac:dyDescent="0.3">
      <c r="B12" s="5">
        <v>10</v>
      </c>
      <c r="C12" s="18" t="s">
        <v>160</v>
      </c>
    </row>
    <row r="13" spans="2:4" x14ac:dyDescent="0.3">
      <c r="B13" s="5">
        <v>11</v>
      </c>
      <c r="C13" s="18" t="s">
        <v>161</v>
      </c>
    </row>
    <row r="14" spans="2:4" x14ac:dyDescent="0.3"/>
    <row r="15" spans="2:4" x14ac:dyDescent="0.3"/>
    <row r="16" spans="2:4" x14ac:dyDescent="0.3">
      <c r="B16" s="27" t="s">
        <v>0</v>
      </c>
      <c r="C16" s="25" t="s">
        <v>13</v>
      </c>
      <c r="D16" t="s">
        <v>170</v>
      </c>
    </row>
    <row r="17" spans="1:5" x14ac:dyDescent="0.3">
      <c r="B17" s="16"/>
      <c r="C17" s="17" t="s">
        <v>5</v>
      </c>
    </row>
    <row r="18" spans="1:5" x14ac:dyDescent="0.3">
      <c r="B18" s="5">
        <v>1</v>
      </c>
      <c r="C18" s="18" t="s">
        <v>152</v>
      </c>
      <c r="D18">
        <f>COUNTIF(B$46:B$84,"AMBO")</f>
        <v>1</v>
      </c>
    </row>
    <row r="19" spans="1:5" x14ac:dyDescent="0.3">
      <c r="B19" s="5">
        <v>2</v>
      </c>
      <c r="C19" s="18" t="s">
        <v>153</v>
      </c>
      <c r="D19">
        <f>COUNTIF(B$46:B$84," DOS DE MAYO")</f>
        <v>0</v>
      </c>
    </row>
    <row r="20" spans="1:5" x14ac:dyDescent="0.3">
      <c r="B20" s="5">
        <v>3</v>
      </c>
      <c r="C20" s="18" t="s">
        <v>154</v>
      </c>
      <c r="D20">
        <f>COUNTIF(B$46:B$84,"HUACAYBAMBA")</f>
        <v>1</v>
      </c>
    </row>
    <row r="21" spans="1:5" x14ac:dyDescent="0.3">
      <c r="B21" s="5">
        <v>4</v>
      </c>
      <c r="C21" s="18" t="s">
        <v>155</v>
      </c>
      <c r="D21">
        <f>COUNTIF(B$46:B$84,"HUAMALÍES")+COUNTIF(B46:B84," HUAMALIES")</f>
        <v>10</v>
      </c>
    </row>
    <row r="22" spans="1:5" x14ac:dyDescent="0.3">
      <c r="B22" s="5">
        <v>5</v>
      </c>
      <c r="C22" s="18" t="s">
        <v>151</v>
      </c>
      <c r="D22">
        <f>COUNTIF(B$46:B$84,"HUÁNUCO")</f>
        <v>2</v>
      </c>
    </row>
    <row r="23" spans="1:5" x14ac:dyDescent="0.3">
      <c r="B23" s="5">
        <v>6</v>
      </c>
      <c r="C23" s="18" t="s">
        <v>156</v>
      </c>
      <c r="D23">
        <f>COUNTIF(B$46:B$84,"LAURICOCHA")</f>
        <v>1</v>
      </c>
    </row>
    <row r="24" spans="1:5" x14ac:dyDescent="0.3">
      <c r="B24" s="5">
        <v>7</v>
      </c>
      <c r="C24" s="18" t="s">
        <v>157</v>
      </c>
      <c r="D24">
        <f>COUNTIF(B$46:B$84," LEONCIOPRADO")+COUNTIF(B46:B84,"LEONCIO PRADO")</f>
        <v>17</v>
      </c>
    </row>
    <row r="25" spans="1:5" x14ac:dyDescent="0.3">
      <c r="B25" s="5">
        <v>8</v>
      </c>
      <c r="C25" s="18" t="s">
        <v>158</v>
      </c>
      <c r="D25">
        <f>COUNTIF(B$46:B$84," MARANON")</f>
        <v>3</v>
      </c>
    </row>
    <row r="26" spans="1:5" x14ac:dyDescent="0.3">
      <c r="B26" s="5">
        <v>9</v>
      </c>
      <c r="C26" s="18" t="s">
        <v>159</v>
      </c>
      <c r="D26">
        <f>COUNTIF(B$46:B$84,"PACHITEA")</f>
        <v>1</v>
      </c>
    </row>
    <row r="27" spans="1:5" x14ac:dyDescent="0.3">
      <c r="B27" s="5">
        <v>10</v>
      </c>
      <c r="C27" s="18" t="s">
        <v>160</v>
      </c>
      <c r="D27">
        <f>COUNTIF(B$46:B$84," PUERTOINCA")</f>
        <v>2</v>
      </c>
    </row>
    <row r="28" spans="1:5" x14ac:dyDescent="0.3">
      <c r="B28" s="5">
        <v>11</v>
      </c>
      <c r="C28" s="18" t="s">
        <v>161</v>
      </c>
      <c r="D28">
        <f>COUNTIF(B$46:B$84,"YAROWILCA")</f>
        <v>1</v>
      </c>
      <c r="E28">
        <f>SUM(D18:D28)</f>
        <v>39</v>
      </c>
    </row>
    <row r="29" spans="1:5" x14ac:dyDescent="0.3"/>
    <row r="30" spans="1:5" x14ac:dyDescent="0.3">
      <c r="A30" t="s">
        <v>61</v>
      </c>
      <c r="B30" t="s">
        <v>73</v>
      </c>
      <c r="C30">
        <f>COUNTIF(I$46:I$84, "ENERO")</f>
        <v>1</v>
      </c>
    </row>
    <row r="31" spans="1:5" x14ac:dyDescent="0.3">
      <c r="A31" t="s">
        <v>62</v>
      </c>
      <c r="B31" t="s">
        <v>74</v>
      </c>
      <c r="C31">
        <f>COUNTIF(I$46:I$84, "FEBRERO")</f>
        <v>0</v>
      </c>
    </row>
    <row r="32" spans="1:5" x14ac:dyDescent="0.3">
      <c r="A32" t="s">
        <v>63</v>
      </c>
      <c r="B32" t="s">
        <v>75</v>
      </c>
      <c r="C32">
        <f>COUNTIF(I$46:I$84, "MARZO")</f>
        <v>0</v>
      </c>
    </row>
    <row r="33" spans="1:26" x14ac:dyDescent="0.3">
      <c r="A33" t="s">
        <v>64</v>
      </c>
      <c r="B33" t="s">
        <v>76</v>
      </c>
      <c r="C33">
        <f>COUNTIF(I$46:I$84, "ABRIL")</f>
        <v>0</v>
      </c>
    </row>
    <row r="34" spans="1:26" x14ac:dyDescent="0.3">
      <c r="A34" t="s">
        <v>65</v>
      </c>
      <c r="B34" t="s">
        <v>77</v>
      </c>
      <c r="C34">
        <f>COUNTIF(I$46:I$84, "MAYO")</f>
        <v>0</v>
      </c>
    </row>
    <row r="35" spans="1:26" x14ac:dyDescent="0.3">
      <c r="A35" t="s">
        <v>66</v>
      </c>
      <c r="B35" t="s">
        <v>78</v>
      </c>
      <c r="C35">
        <f>COUNTIF(I$46:I$84, "JUNIO")</f>
        <v>12</v>
      </c>
    </row>
    <row r="36" spans="1:26" x14ac:dyDescent="0.3">
      <c r="A36" t="s">
        <v>67</v>
      </c>
      <c r="B36" t="s">
        <v>79</v>
      </c>
      <c r="C36">
        <f>COUNTIF(I$46:I$84, "JULIO")</f>
        <v>11</v>
      </c>
    </row>
    <row r="37" spans="1:26" x14ac:dyDescent="0.3">
      <c r="A37" t="s">
        <v>68</v>
      </c>
      <c r="B37" t="s">
        <v>80</v>
      </c>
      <c r="C37">
        <f>COUNTIF(I$46:I$84, "AGOSTO")</f>
        <v>6</v>
      </c>
    </row>
    <row r="38" spans="1:26" x14ac:dyDescent="0.3">
      <c r="A38" t="s">
        <v>69</v>
      </c>
      <c r="B38" t="s">
        <v>81</v>
      </c>
      <c r="C38">
        <f>COUNTIF(I$46:I$84, "SETIEMBRE")</f>
        <v>9</v>
      </c>
    </row>
    <row r="39" spans="1:26" x14ac:dyDescent="0.3">
      <c r="A39" t="s">
        <v>70</v>
      </c>
      <c r="B39" t="s">
        <v>82</v>
      </c>
      <c r="C39">
        <f>COUNTIF(I$46:I$84, "OCTUBRE")</f>
        <v>0</v>
      </c>
    </row>
    <row r="40" spans="1:26" ht="14.25" customHeight="1" x14ac:dyDescent="0.3">
      <c r="A40" t="s">
        <v>71</v>
      </c>
      <c r="B40" t="s">
        <v>83</v>
      </c>
      <c r="C40">
        <f>COUNTIF(I$46:I$84, "NOVIEMBRE")</f>
        <v>0</v>
      </c>
    </row>
    <row r="41" spans="1:26" x14ac:dyDescent="0.3">
      <c r="A41" t="s">
        <v>72</v>
      </c>
      <c r="B41" t="s">
        <v>84</v>
      </c>
      <c r="C41">
        <f>COUNTIF(I$46:I$84, "DICIEMBRE")</f>
        <v>0</v>
      </c>
    </row>
    <row r="42" spans="1:26" x14ac:dyDescent="0.3">
      <c r="D42">
        <f>SUM(C30:C41)</f>
        <v>39</v>
      </c>
    </row>
    <row r="43" spans="1:26" x14ac:dyDescent="0.3"/>
    <row r="45" spans="1:26" hidden="1" x14ac:dyDescent="0.3">
      <c r="A45" t="s">
        <v>171</v>
      </c>
      <c r="B45" t="s">
        <v>172</v>
      </c>
      <c r="C45" t="s">
        <v>173</v>
      </c>
      <c r="D45" t="s">
        <v>174</v>
      </c>
      <c r="E45" t="s">
        <v>175</v>
      </c>
      <c r="F45" t="s">
        <v>176</v>
      </c>
      <c r="G45" t="s">
        <v>177</v>
      </c>
      <c r="H45" t="s">
        <v>178</v>
      </c>
      <c r="I45" t="s">
        <v>179</v>
      </c>
      <c r="J45" t="s">
        <v>180</v>
      </c>
      <c r="K45" t="s">
        <v>181</v>
      </c>
      <c r="L45" t="s">
        <v>182</v>
      </c>
      <c r="M45" t="s">
        <v>183</v>
      </c>
      <c r="N45" t="s">
        <v>184</v>
      </c>
      <c r="O45" t="s">
        <v>185</v>
      </c>
      <c r="P45" t="s">
        <v>186</v>
      </c>
      <c r="Q45" t="s">
        <v>187</v>
      </c>
      <c r="R45" t="s">
        <v>188</v>
      </c>
      <c r="S45" t="s">
        <v>189</v>
      </c>
      <c r="T45" t="s">
        <v>190</v>
      </c>
      <c r="U45" t="s">
        <v>191</v>
      </c>
      <c r="V45" t="s">
        <v>192</v>
      </c>
      <c r="W45" t="s">
        <v>193</v>
      </c>
      <c r="X45" t="s">
        <v>194</v>
      </c>
      <c r="Y45" t="s">
        <v>195</v>
      </c>
      <c r="Z45" t="s">
        <v>196</v>
      </c>
    </row>
    <row r="46" spans="1:26" hidden="1" x14ac:dyDescent="0.3">
      <c r="A46" t="s">
        <v>206</v>
      </c>
      <c r="B46" t="s">
        <v>432</v>
      </c>
      <c r="C46" t="s">
        <v>913</v>
      </c>
      <c r="D46">
        <v>-76.3977</v>
      </c>
      <c r="E46">
        <v>-9.2805800000000005</v>
      </c>
      <c r="F46" t="s">
        <v>914</v>
      </c>
      <c r="G46">
        <v>43663</v>
      </c>
      <c r="H46">
        <v>2019</v>
      </c>
      <c r="I46" t="s">
        <v>203</v>
      </c>
      <c r="J46" t="s">
        <v>915</v>
      </c>
      <c r="K46" t="s">
        <v>916</v>
      </c>
      <c r="L46">
        <v>2</v>
      </c>
      <c r="M46">
        <v>0</v>
      </c>
      <c r="N46">
        <v>0</v>
      </c>
      <c r="O46">
        <v>0</v>
      </c>
      <c r="P46">
        <v>0</v>
      </c>
      <c r="Q46">
        <v>319</v>
      </c>
      <c r="R46">
        <v>0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</row>
    <row r="47" spans="1:26" hidden="1" x14ac:dyDescent="0.3">
      <c r="A47" t="s">
        <v>206</v>
      </c>
      <c r="B47" t="s">
        <v>432</v>
      </c>
      <c r="C47" t="s">
        <v>913</v>
      </c>
      <c r="D47">
        <v>-76.3977</v>
      </c>
      <c r="E47">
        <v>-9.2805800000000005</v>
      </c>
      <c r="F47" t="s">
        <v>914</v>
      </c>
      <c r="G47">
        <v>44027</v>
      </c>
      <c r="H47">
        <v>2020</v>
      </c>
      <c r="I47" t="s">
        <v>203</v>
      </c>
      <c r="J47" t="s">
        <v>917</v>
      </c>
      <c r="K47" t="s">
        <v>918</v>
      </c>
      <c r="L47">
        <v>592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</row>
    <row r="48" spans="1:26" hidden="1" x14ac:dyDescent="0.3">
      <c r="A48" t="s">
        <v>206</v>
      </c>
      <c r="B48" t="s">
        <v>432</v>
      </c>
      <c r="C48" t="s">
        <v>501</v>
      </c>
      <c r="D48">
        <v>-76.721199999999996</v>
      </c>
      <c r="E48">
        <v>-9.3928399999999996</v>
      </c>
      <c r="F48" t="s">
        <v>914</v>
      </c>
      <c r="G48">
        <v>44020</v>
      </c>
      <c r="H48">
        <v>2020</v>
      </c>
      <c r="I48" t="s">
        <v>203</v>
      </c>
      <c r="J48" t="s">
        <v>919</v>
      </c>
      <c r="K48" t="s">
        <v>920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</row>
    <row r="49" spans="1:26" hidden="1" x14ac:dyDescent="0.3">
      <c r="A49" t="s">
        <v>206</v>
      </c>
      <c r="B49" t="s">
        <v>921</v>
      </c>
      <c r="C49" t="s">
        <v>922</v>
      </c>
      <c r="D49">
        <v>-76.037976999999998</v>
      </c>
      <c r="E49">
        <v>-9.2080780000000004</v>
      </c>
      <c r="F49" t="s">
        <v>914</v>
      </c>
      <c r="G49">
        <v>44084</v>
      </c>
      <c r="H49">
        <v>2020</v>
      </c>
      <c r="I49" t="s">
        <v>362</v>
      </c>
      <c r="J49" t="s">
        <v>923</v>
      </c>
      <c r="K49" t="s">
        <v>924</v>
      </c>
      <c r="L49">
        <v>241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</row>
    <row r="50" spans="1:26" hidden="1" x14ac:dyDescent="0.3">
      <c r="A50" t="s">
        <v>206</v>
      </c>
      <c r="B50" t="s">
        <v>921</v>
      </c>
      <c r="C50" t="s">
        <v>925</v>
      </c>
      <c r="D50">
        <v>-75.843900000000005</v>
      </c>
      <c r="E50">
        <v>-9.1426200000000009</v>
      </c>
      <c r="F50" t="s">
        <v>914</v>
      </c>
      <c r="G50">
        <v>44084</v>
      </c>
      <c r="H50">
        <v>2020</v>
      </c>
      <c r="I50" t="s">
        <v>362</v>
      </c>
      <c r="J50" t="s">
        <v>926</v>
      </c>
      <c r="K50" t="s">
        <v>927</v>
      </c>
      <c r="L50">
        <v>482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</row>
    <row r="51" spans="1:26" hidden="1" x14ac:dyDescent="0.3">
      <c r="A51" t="s">
        <v>206</v>
      </c>
      <c r="B51" t="s">
        <v>921</v>
      </c>
      <c r="C51" t="s">
        <v>928</v>
      </c>
      <c r="D51">
        <v>-76.112700000000004</v>
      </c>
      <c r="E51">
        <v>-8.9313699999999994</v>
      </c>
      <c r="F51" t="s">
        <v>914</v>
      </c>
      <c r="G51">
        <v>43676</v>
      </c>
      <c r="H51">
        <v>2019</v>
      </c>
      <c r="I51" t="s">
        <v>203</v>
      </c>
      <c r="J51" t="s">
        <v>929</v>
      </c>
      <c r="K51" t="s">
        <v>930</v>
      </c>
      <c r="L51">
        <v>0</v>
      </c>
      <c r="M51">
        <v>0</v>
      </c>
      <c r="N51">
        <v>0</v>
      </c>
      <c r="O51">
        <v>0</v>
      </c>
      <c r="P51">
        <v>1</v>
      </c>
      <c r="Q51">
        <v>188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</row>
    <row r="52" spans="1:26" hidden="1" x14ac:dyDescent="0.3">
      <c r="A52" t="s">
        <v>206</v>
      </c>
      <c r="B52" t="s">
        <v>921</v>
      </c>
      <c r="C52" t="s">
        <v>928</v>
      </c>
      <c r="D52">
        <v>-76.112700000000004</v>
      </c>
      <c r="E52">
        <v>-8.9313699999999994</v>
      </c>
      <c r="F52" t="s">
        <v>914</v>
      </c>
      <c r="G52">
        <v>44084</v>
      </c>
      <c r="H52">
        <v>2020</v>
      </c>
      <c r="I52" t="s">
        <v>362</v>
      </c>
      <c r="J52" t="s">
        <v>931</v>
      </c>
      <c r="K52" t="s">
        <v>932</v>
      </c>
      <c r="L52">
        <v>193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</row>
    <row r="53" spans="1:26" hidden="1" x14ac:dyDescent="0.3">
      <c r="A53" t="s">
        <v>206</v>
      </c>
      <c r="B53" t="s">
        <v>921</v>
      </c>
      <c r="C53" t="s">
        <v>933</v>
      </c>
      <c r="D53">
        <v>-75.983900000000006</v>
      </c>
      <c r="E53">
        <v>-9.2003199999999996</v>
      </c>
      <c r="F53" t="s">
        <v>914</v>
      </c>
      <c r="G53">
        <v>44071</v>
      </c>
      <c r="H53">
        <v>2020</v>
      </c>
      <c r="I53" t="s">
        <v>208</v>
      </c>
      <c r="J53" t="s">
        <v>934</v>
      </c>
      <c r="K53" t="s">
        <v>935</v>
      </c>
      <c r="L53">
        <v>363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</row>
    <row r="54" spans="1:26" hidden="1" x14ac:dyDescent="0.3">
      <c r="A54" t="s">
        <v>206</v>
      </c>
      <c r="B54" t="s">
        <v>921</v>
      </c>
      <c r="C54" t="s">
        <v>936</v>
      </c>
      <c r="D54">
        <v>-75.979299999999995</v>
      </c>
      <c r="E54">
        <v>-9.3540799999999997</v>
      </c>
      <c r="F54" t="s">
        <v>914</v>
      </c>
      <c r="G54">
        <v>43626</v>
      </c>
      <c r="H54">
        <v>2019</v>
      </c>
      <c r="I54" t="s">
        <v>238</v>
      </c>
      <c r="J54" t="s">
        <v>937</v>
      </c>
      <c r="K54" t="s">
        <v>938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</row>
    <row r="55" spans="1:26" hidden="1" x14ac:dyDescent="0.3">
      <c r="A55" t="s">
        <v>206</v>
      </c>
      <c r="B55" t="s">
        <v>921</v>
      </c>
      <c r="C55" t="s">
        <v>936</v>
      </c>
      <c r="D55">
        <v>-75.979299999999995</v>
      </c>
      <c r="E55">
        <v>-9.3540799999999997</v>
      </c>
      <c r="F55" t="s">
        <v>914</v>
      </c>
      <c r="G55">
        <v>43662</v>
      </c>
      <c r="H55">
        <v>2019</v>
      </c>
      <c r="I55" t="s">
        <v>203</v>
      </c>
      <c r="J55" t="s">
        <v>939</v>
      </c>
      <c r="K55" t="s">
        <v>940</v>
      </c>
      <c r="L55">
        <v>0</v>
      </c>
      <c r="M55">
        <v>0</v>
      </c>
      <c r="N55">
        <v>0</v>
      </c>
      <c r="O55">
        <v>0</v>
      </c>
      <c r="P55">
        <v>0</v>
      </c>
      <c r="Q55">
        <v>593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</row>
    <row r="56" spans="1:26" hidden="1" x14ac:dyDescent="0.3">
      <c r="A56" t="s">
        <v>206</v>
      </c>
      <c r="B56" t="s">
        <v>921</v>
      </c>
      <c r="C56" t="s">
        <v>936</v>
      </c>
      <c r="D56">
        <v>-75.979299999999995</v>
      </c>
      <c r="E56">
        <v>-9.3540799999999997</v>
      </c>
      <c r="F56" t="s">
        <v>914</v>
      </c>
      <c r="G56">
        <v>44004</v>
      </c>
      <c r="H56">
        <v>2020</v>
      </c>
      <c r="I56" t="s">
        <v>238</v>
      </c>
      <c r="J56" t="s">
        <v>941</v>
      </c>
      <c r="K56" t="s">
        <v>942</v>
      </c>
      <c r="L56">
        <v>1018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</row>
    <row r="57" spans="1:26" hidden="1" x14ac:dyDescent="0.3">
      <c r="A57" t="s">
        <v>206</v>
      </c>
      <c r="B57" t="s">
        <v>921</v>
      </c>
      <c r="C57" t="s">
        <v>943</v>
      </c>
      <c r="D57">
        <v>-76.064565999999999</v>
      </c>
      <c r="E57">
        <v>-8.5647990000000007</v>
      </c>
      <c r="F57" t="s">
        <v>914</v>
      </c>
      <c r="G57">
        <v>43679</v>
      </c>
      <c r="H57">
        <v>2019</v>
      </c>
      <c r="I57" t="s">
        <v>208</v>
      </c>
      <c r="J57" t="s">
        <v>944</v>
      </c>
      <c r="K57" t="s">
        <v>945</v>
      </c>
      <c r="L57">
        <v>0</v>
      </c>
      <c r="M57">
        <v>0</v>
      </c>
      <c r="N57">
        <v>0</v>
      </c>
      <c r="O57">
        <v>0</v>
      </c>
      <c r="P57">
        <v>0</v>
      </c>
      <c r="Q57">
        <v>154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</row>
    <row r="58" spans="1:26" hidden="1" x14ac:dyDescent="0.3">
      <c r="A58" t="s">
        <v>206</v>
      </c>
      <c r="B58" t="s">
        <v>921</v>
      </c>
      <c r="C58" t="s">
        <v>943</v>
      </c>
      <c r="D58">
        <v>-76.064565999999999</v>
      </c>
      <c r="E58">
        <v>-8.5647990000000007</v>
      </c>
      <c r="F58" t="s">
        <v>914</v>
      </c>
      <c r="G58">
        <v>44084</v>
      </c>
      <c r="H58">
        <v>2020</v>
      </c>
      <c r="I58" t="s">
        <v>362</v>
      </c>
      <c r="J58" t="s">
        <v>946</v>
      </c>
      <c r="K58" t="s">
        <v>947</v>
      </c>
      <c r="L58">
        <v>318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</row>
    <row r="59" spans="1:26" hidden="1" x14ac:dyDescent="0.3">
      <c r="A59" t="s">
        <v>206</v>
      </c>
      <c r="B59" t="s">
        <v>921</v>
      </c>
      <c r="C59" t="s">
        <v>943</v>
      </c>
      <c r="D59">
        <v>-76.064565999999999</v>
      </c>
      <c r="E59">
        <v>-8.5647990000000007</v>
      </c>
      <c r="F59" t="s">
        <v>914</v>
      </c>
      <c r="G59">
        <v>44360</v>
      </c>
      <c r="H59">
        <v>2021</v>
      </c>
      <c r="I59" t="s">
        <v>238</v>
      </c>
      <c r="J59" t="s">
        <v>948</v>
      </c>
      <c r="K59" t="s">
        <v>949</v>
      </c>
      <c r="L59">
        <v>563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</row>
    <row r="60" spans="1:26" hidden="1" x14ac:dyDescent="0.3">
      <c r="A60" t="s">
        <v>206</v>
      </c>
      <c r="B60" t="s">
        <v>921</v>
      </c>
      <c r="C60" t="s">
        <v>950</v>
      </c>
      <c r="D60">
        <v>-76.001368999999997</v>
      </c>
      <c r="E60">
        <v>-9.082198</v>
      </c>
      <c r="F60" t="s">
        <v>914</v>
      </c>
      <c r="G60">
        <v>43669</v>
      </c>
      <c r="H60">
        <v>2019</v>
      </c>
      <c r="I60" t="s">
        <v>203</v>
      </c>
      <c r="J60" t="s">
        <v>951</v>
      </c>
      <c r="K60" t="s">
        <v>952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</row>
    <row r="61" spans="1:26" hidden="1" x14ac:dyDescent="0.3">
      <c r="A61" t="s">
        <v>206</v>
      </c>
      <c r="B61" t="s">
        <v>921</v>
      </c>
      <c r="C61" t="s">
        <v>950</v>
      </c>
      <c r="D61">
        <v>-76.001368999999997</v>
      </c>
      <c r="E61">
        <v>-9.082198</v>
      </c>
      <c r="F61" t="s">
        <v>914</v>
      </c>
      <c r="G61">
        <v>44084</v>
      </c>
      <c r="H61">
        <v>2020</v>
      </c>
      <c r="I61" t="s">
        <v>362</v>
      </c>
      <c r="J61" t="s">
        <v>953</v>
      </c>
      <c r="K61" t="s">
        <v>954</v>
      </c>
      <c r="L61">
        <v>79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</row>
    <row r="62" spans="1:26" hidden="1" x14ac:dyDescent="0.3">
      <c r="A62" t="s">
        <v>206</v>
      </c>
      <c r="B62" t="s">
        <v>921</v>
      </c>
      <c r="C62" t="s">
        <v>955</v>
      </c>
      <c r="D62">
        <v>-75.982968999999997</v>
      </c>
      <c r="E62">
        <v>-8.9848970000000001</v>
      </c>
      <c r="F62" t="s">
        <v>914</v>
      </c>
      <c r="G62">
        <v>44099</v>
      </c>
      <c r="H62">
        <v>2020</v>
      </c>
      <c r="I62" t="s">
        <v>362</v>
      </c>
      <c r="J62" t="s">
        <v>956</v>
      </c>
      <c r="K62" t="s">
        <v>957</v>
      </c>
      <c r="L62">
        <v>302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</row>
    <row r="63" spans="1:26" hidden="1" x14ac:dyDescent="0.3">
      <c r="A63" t="s">
        <v>206</v>
      </c>
      <c r="B63" t="s">
        <v>769</v>
      </c>
      <c r="C63" t="s">
        <v>958</v>
      </c>
      <c r="D63">
        <v>-76.363095000000001</v>
      </c>
      <c r="E63">
        <v>-8.8804339999999993</v>
      </c>
      <c r="F63" t="s">
        <v>914</v>
      </c>
      <c r="G63">
        <v>43681</v>
      </c>
      <c r="H63">
        <v>2019</v>
      </c>
      <c r="I63" t="s">
        <v>208</v>
      </c>
      <c r="J63" t="s">
        <v>959</v>
      </c>
      <c r="K63" t="s">
        <v>960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</row>
    <row r="64" spans="1:26" hidden="1" x14ac:dyDescent="0.3">
      <c r="A64" t="s">
        <v>206</v>
      </c>
      <c r="B64" t="s">
        <v>769</v>
      </c>
      <c r="C64" t="s">
        <v>958</v>
      </c>
      <c r="D64">
        <v>-76.363095000000001</v>
      </c>
      <c r="E64">
        <v>-8.8804339999999993</v>
      </c>
      <c r="F64" t="s">
        <v>914</v>
      </c>
      <c r="G64">
        <v>43684</v>
      </c>
      <c r="H64">
        <v>2019</v>
      </c>
      <c r="I64" t="s">
        <v>208</v>
      </c>
      <c r="J64" t="s">
        <v>961</v>
      </c>
      <c r="K64" t="s">
        <v>962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</row>
    <row r="65" spans="1:26" hidden="1" x14ac:dyDescent="0.3">
      <c r="A65" t="s">
        <v>206</v>
      </c>
      <c r="B65" t="s">
        <v>769</v>
      </c>
      <c r="C65" t="s">
        <v>958</v>
      </c>
      <c r="D65">
        <v>-76.363095000000001</v>
      </c>
      <c r="E65">
        <v>-8.8804339999999993</v>
      </c>
      <c r="F65" t="s">
        <v>914</v>
      </c>
      <c r="G65">
        <v>43685</v>
      </c>
      <c r="H65">
        <v>2019</v>
      </c>
      <c r="I65" t="s">
        <v>208</v>
      </c>
      <c r="J65" t="s">
        <v>963</v>
      </c>
      <c r="K65" t="s">
        <v>964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</row>
    <row r="66" spans="1:26" hidden="1" x14ac:dyDescent="0.3">
      <c r="A66" t="s">
        <v>206</v>
      </c>
      <c r="B66" t="s">
        <v>965</v>
      </c>
      <c r="C66" t="s">
        <v>966</v>
      </c>
      <c r="D66">
        <v>-74.688000000000002</v>
      </c>
      <c r="E66">
        <v>-8.7537500000000001</v>
      </c>
      <c r="F66" t="s">
        <v>914</v>
      </c>
      <c r="G66">
        <v>44096</v>
      </c>
      <c r="H66">
        <v>2020</v>
      </c>
      <c r="I66" t="s">
        <v>362</v>
      </c>
      <c r="J66" t="s">
        <v>967</v>
      </c>
      <c r="K66" t="s">
        <v>968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</row>
    <row r="67" spans="1:26" hidden="1" x14ac:dyDescent="0.3">
      <c r="A67" t="s">
        <v>206</v>
      </c>
      <c r="B67" t="s">
        <v>965</v>
      </c>
      <c r="C67" t="s">
        <v>969</v>
      </c>
      <c r="D67">
        <v>-74.974500000000006</v>
      </c>
      <c r="E67">
        <v>-9.6286699999999996</v>
      </c>
      <c r="F67" t="s">
        <v>914</v>
      </c>
      <c r="G67">
        <v>44096</v>
      </c>
      <c r="H67">
        <v>2020</v>
      </c>
      <c r="I67" t="s">
        <v>362</v>
      </c>
      <c r="J67" t="s">
        <v>970</v>
      </c>
      <c r="K67" t="s">
        <v>971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</row>
    <row r="68" spans="1:26" hidden="1" x14ac:dyDescent="0.3">
      <c r="A68" t="s">
        <v>197</v>
      </c>
      <c r="B68" t="s">
        <v>145</v>
      </c>
      <c r="C68" t="s">
        <v>972</v>
      </c>
      <c r="D68">
        <v>-76.212100000000007</v>
      </c>
      <c r="E68">
        <v>-10.077199999999999</v>
      </c>
      <c r="F68" t="s">
        <v>914</v>
      </c>
      <c r="G68">
        <v>45460</v>
      </c>
      <c r="H68">
        <v>2024</v>
      </c>
      <c r="I68" t="s">
        <v>238</v>
      </c>
      <c r="J68" t="s">
        <v>973</v>
      </c>
      <c r="K68" t="s">
        <v>974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</row>
    <row r="69" spans="1:26" hidden="1" x14ac:dyDescent="0.3">
      <c r="A69" t="s">
        <v>197</v>
      </c>
      <c r="B69" t="s">
        <v>146</v>
      </c>
      <c r="C69" t="s">
        <v>146</v>
      </c>
      <c r="D69">
        <v>-76.954400000000007</v>
      </c>
      <c r="E69">
        <v>-9.0376200000000004</v>
      </c>
      <c r="F69" t="s">
        <v>914</v>
      </c>
      <c r="G69">
        <v>45489</v>
      </c>
      <c r="H69">
        <v>2024</v>
      </c>
      <c r="I69" t="s">
        <v>203</v>
      </c>
      <c r="J69" t="s">
        <v>975</v>
      </c>
      <c r="K69" t="s">
        <v>976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</row>
    <row r="70" spans="1:26" hidden="1" x14ac:dyDescent="0.3">
      <c r="A70" t="s">
        <v>197</v>
      </c>
      <c r="B70" t="s">
        <v>977</v>
      </c>
      <c r="C70" t="s">
        <v>978</v>
      </c>
      <c r="D70">
        <v>-76.750699999999995</v>
      </c>
      <c r="E70">
        <v>-9.1707800000000006</v>
      </c>
      <c r="F70" t="s">
        <v>914</v>
      </c>
      <c r="G70">
        <v>45446</v>
      </c>
      <c r="H70">
        <v>2024</v>
      </c>
      <c r="I70" t="s">
        <v>238</v>
      </c>
      <c r="J70" t="s">
        <v>979</v>
      </c>
      <c r="K70" t="s">
        <v>980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</row>
    <row r="71" spans="1:26" hidden="1" x14ac:dyDescent="0.3">
      <c r="A71" t="s">
        <v>197</v>
      </c>
      <c r="B71" t="s">
        <v>977</v>
      </c>
      <c r="C71" t="s">
        <v>978</v>
      </c>
      <c r="D71">
        <v>-76.750699999999995</v>
      </c>
      <c r="E71">
        <v>-9.1707800000000006</v>
      </c>
      <c r="F71" t="s">
        <v>914</v>
      </c>
      <c r="G71">
        <v>45547</v>
      </c>
      <c r="H71">
        <v>2024</v>
      </c>
      <c r="I71" t="s">
        <v>362</v>
      </c>
      <c r="J71" t="s">
        <v>981</v>
      </c>
      <c r="K71" t="s">
        <v>982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</row>
    <row r="72" spans="1:26" hidden="1" x14ac:dyDescent="0.3">
      <c r="A72" t="s">
        <v>197</v>
      </c>
      <c r="B72" t="s">
        <v>977</v>
      </c>
      <c r="C72" t="s">
        <v>983</v>
      </c>
      <c r="D72">
        <v>-76.770799999999994</v>
      </c>
      <c r="E72">
        <v>-9.4218200000000003</v>
      </c>
      <c r="F72" t="s">
        <v>914</v>
      </c>
      <c r="G72">
        <v>45453</v>
      </c>
      <c r="H72">
        <v>2024</v>
      </c>
      <c r="I72" t="s">
        <v>238</v>
      </c>
      <c r="J72" t="s">
        <v>984</v>
      </c>
      <c r="K72" t="s">
        <v>985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</row>
    <row r="73" spans="1:26" hidden="1" x14ac:dyDescent="0.3">
      <c r="A73" t="s">
        <v>197</v>
      </c>
      <c r="B73" t="s">
        <v>977</v>
      </c>
      <c r="C73" t="s">
        <v>983</v>
      </c>
      <c r="D73">
        <v>-76.770799999999994</v>
      </c>
      <c r="E73">
        <v>-9.4218200000000003</v>
      </c>
      <c r="F73" t="s">
        <v>914</v>
      </c>
      <c r="G73">
        <v>45481</v>
      </c>
      <c r="H73">
        <v>2024</v>
      </c>
      <c r="I73" t="s">
        <v>203</v>
      </c>
      <c r="J73" t="s">
        <v>986</v>
      </c>
      <c r="K73" t="s">
        <v>987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</row>
    <row r="74" spans="1:26" hidden="1" x14ac:dyDescent="0.3">
      <c r="A74" t="s">
        <v>197</v>
      </c>
      <c r="B74" t="s">
        <v>977</v>
      </c>
      <c r="C74" t="s">
        <v>988</v>
      </c>
      <c r="D74">
        <v>-76.737099999999998</v>
      </c>
      <c r="E74">
        <v>-9.5395599999999998</v>
      </c>
      <c r="F74" t="s">
        <v>914</v>
      </c>
      <c r="G74">
        <v>45452</v>
      </c>
      <c r="H74">
        <v>2024</v>
      </c>
      <c r="I74" t="s">
        <v>238</v>
      </c>
      <c r="J74" t="s">
        <v>989</v>
      </c>
      <c r="K74" t="s">
        <v>990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</row>
    <row r="75" spans="1:26" hidden="1" x14ac:dyDescent="0.3">
      <c r="A75" t="s">
        <v>197</v>
      </c>
      <c r="B75" t="s">
        <v>977</v>
      </c>
      <c r="C75" t="s">
        <v>991</v>
      </c>
      <c r="D75">
        <v>-76.819299999999998</v>
      </c>
      <c r="E75">
        <v>-9.4933399999999999</v>
      </c>
      <c r="F75" t="s">
        <v>914</v>
      </c>
      <c r="G75">
        <v>45448</v>
      </c>
      <c r="H75">
        <v>2024</v>
      </c>
      <c r="I75" t="s">
        <v>238</v>
      </c>
      <c r="J75" t="s">
        <v>992</v>
      </c>
      <c r="K75" t="s">
        <v>993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</row>
    <row r="76" spans="1:26" hidden="1" x14ac:dyDescent="0.3">
      <c r="A76" t="s">
        <v>197</v>
      </c>
      <c r="B76" t="s">
        <v>977</v>
      </c>
      <c r="C76" t="s">
        <v>994</v>
      </c>
      <c r="D76">
        <v>-76.820300000000003</v>
      </c>
      <c r="E76">
        <v>-9.4640799999999992</v>
      </c>
      <c r="F76" t="s">
        <v>914</v>
      </c>
      <c r="G76">
        <v>45317</v>
      </c>
      <c r="H76">
        <v>2024</v>
      </c>
      <c r="I76" t="s">
        <v>288</v>
      </c>
      <c r="J76" t="s">
        <v>995</v>
      </c>
      <c r="K76" t="s">
        <v>996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</row>
    <row r="77" spans="1:26" hidden="1" x14ac:dyDescent="0.3">
      <c r="A77" t="s">
        <v>197</v>
      </c>
      <c r="B77" t="s">
        <v>197</v>
      </c>
      <c r="C77" t="s">
        <v>997</v>
      </c>
      <c r="D77">
        <v>-76.243700000000004</v>
      </c>
      <c r="E77">
        <v>-9.9435900000000004</v>
      </c>
      <c r="F77" t="s">
        <v>914</v>
      </c>
      <c r="G77">
        <v>45491</v>
      </c>
      <c r="H77">
        <v>2024</v>
      </c>
      <c r="I77" t="s">
        <v>203</v>
      </c>
      <c r="J77" t="s">
        <v>998</v>
      </c>
      <c r="K77" t="s">
        <v>999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</row>
    <row r="78" spans="1:26" hidden="1" x14ac:dyDescent="0.3">
      <c r="A78" t="s">
        <v>197</v>
      </c>
      <c r="B78" t="s">
        <v>197</v>
      </c>
      <c r="C78" t="s">
        <v>1000</v>
      </c>
      <c r="D78">
        <v>-76.522000000000006</v>
      </c>
      <c r="E78">
        <v>-10.004899999999999</v>
      </c>
      <c r="F78" t="s">
        <v>914</v>
      </c>
      <c r="G78">
        <v>45446</v>
      </c>
      <c r="H78">
        <v>2024</v>
      </c>
      <c r="I78" t="s">
        <v>238</v>
      </c>
      <c r="J78" t="s">
        <v>1001</v>
      </c>
      <c r="K78" t="s">
        <v>1002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</row>
    <row r="79" spans="1:26" hidden="1" x14ac:dyDescent="0.3">
      <c r="A79" t="s">
        <v>197</v>
      </c>
      <c r="B79" t="s">
        <v>149</v>
      </c>
      <c r="C79" t="s">
        <v>1003</v>
      </c>
      <c r="D79">
        <v>-76.735500000000002</v>
      </c>
      <c r="E79">
        <v>-10.0771</v>
      </c>
      <c r="F79" t="s">
        <v>914</v>
      </c>
      <c r="G79">
        <v>45453</v>
      </c>
      <c r="H79">
        <v>2024</v>
      </c>
      <c r="I79" t="s">
        <v>238</v>
      </c>
      <c r="J79" t="s">
        <v>1004</v>
      </c>
      <c r="K79" t="s">
        <v>1005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</row>
    <row r="80" spans="1:26" hidden="1" x14ac:dyDescent="0.3">
      <c r="A80" t="s">
        <v>197</v>
      </c>
      <c r="B80" t="s">
        <v>147</v>
      </c>
      <c r="C80" t="s">
        <v>1006</v>
      </c>
      <c r="D80">
        <v>-75.843900000000005</v>
      </c>
      <c r="E80">
        <v>-9.1426200000000009</v>
      </c>
      <c r="F80" t="s">
        <v>914</v>
      </c>
      <c r="G80">
        <v>45489</v>
      </c>
      <c r="H80">
        <v>2024</v>
      </c>
      <c r="I80" t="s">
        <v>203</v>
      </c>
      <c r="J80" t="s">
        <v>1007</v>
      </c>
      <c r="K80" t="s">
        <v>1008</v>
      </c>
      <c r="L80">
        <v>245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245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</row>
    <row r="81" spans="1:26" hidden="1" x14ac:dyDescent="0.3">
      <c r="A81" t="s">
        <v>197</v>
      </c>
      <c r="B81" t="s">
        <v>147</v>
      </c>
      <c r="C81" t="s">
        <v>1006</v>
      </c>
      <c r="D81">
        <v>-75.843900000000005</v>
      </c>
      <c r="E81">
        <v>-9.1426200000000009</v>
      </c>
      <c r="F81" t="s">
        <v>914</v>
      </c>
      <c r="G81">
        <v>45515</v>
      </c>
      <c r="H81">
        <v>2024</v>
      </c>
      <c r="I81" t="s">
        <v>208</v>
      </c>
      <c r="J81" t="s">
        <v>1009</v>
      </c>
      <c r="K81" t="s">
        <v>1010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</row>
    <row r="82" spans="1:26" hidden="1" x14ac:dyDescent="0.3">
      <c r="A82" t="s">
        <v>197</v>
      </c>
      <c r="B82" t="s">
        <v>147</v>
      </c>
      <c r="C82" t="s">
        <v>1011</v>
      </c>
      <c r="D82">
        <v>-75.983900000000006</v>
      </c>
      <c r="E82">
        <v>-9.2003199999999996</v>
      </c>
      <c r="F82" t="s">
        <v>914</v>
      </c>
      <c r="G82">
        <v>45462</v>
      </c>
      <c r="H82">
        <v>2024</v>
      </c>
      <c r="I82" t="s">
        <v>238</v>
      </c>
      <c r="J82" t="s">
        <v>1012</v>
      </c>
      <c r="K82" t="s">
        <v>1013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</row>
    <row r="83" spans="1:26" hidden="1" x14ac:dyDescent="0.3">
      <c r="A83" t="s">
        <v>197</v>
      </c>
      <c r="B83" t="s">
        <v>148</v>
      </c>
      <c r="C83" t="s">
        <v>1014</v>
      </c>
      <c r="D83">
        <v>-75.903700000000001</v>
      </c>
      <c r="E83">
        <v>-9.84497</v>
      </c>
      <c r="F83" t="s">
        <v>914</v>
      </c>
      <c r="G83">
        <v>45460</v>
      </c>
      <c r="H83">
        <v>2024</v>
      </c>
      <c r="I83" t="s">
        <v>238</v>
      </c>
      <c r="J83" t="s">
        <v>1015</v>
      </c>
      <c r="K83" t="s">
        <v>1016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</row>
    <row r="84" spans="1:26" hidden="1" x14ac:dyDescent="0.3">
      <c r="A84" t="s">
        <v>197</v>
      </c>
      <c r="B84" t="s">
        <v>150</v>
      </c>
      <c r="C84" t="s">
        <v>49</v>
      </c>
      <c r="D84">
        <v>-76.701999999999998</v>
      </c>
      <c r="E84">
        <v>-9.7057199999999995</v>
      </c>
      <c r="F84" t="s">
        <v>914</v>
      </c>
      <c r="G84">
        <v>45491</v>
      </c>
      <c r="H84">
        <v>2024</v>
      </c>
      <c r="I84" t="s">
        <v>203</v>
      </c>
      <c r="J84" t="s">
        <v>1017</v>
      </c>
      <c r="K84" t="s">
        <v>1018</v>
      </c>
      <c r="L84">
        <v>0</v>
      </c>
      <c r="M84">
        <v>0</v>
      </c>
      <c r="N84">
        <v>0</v>
      </c>
      <c r="O84">
        <v>0</v>
      </c>
      <c r="P84">
        <v>0</v>
      </c>
      <c r="Q84">
        <v>50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</row>
    <row r="85" spans="1:26" hidden="1" x14ac:dyDescent="0.3">
      <c r="G85" s="46"/>
    </row>
    <row r="86" spans="1:26" hidden="1" x14ac:dyDescent="0.3">
      <c r="G86" s="46"/>
    </row>
    <row r="87" spans="1:26" hidden="1" x14ac:dyDescent="0.3">
      <c r="G87" s="46"/>
    </row>
    <row r="88" spans="1:26" hidden="1" x14ac:dyDescent="0.3">
      <c r="G88" s="46"/>
    </row>
    <row r="89" spans="1:26" hidden="1" x14ac:dyDescent="0.3">
      <c r="G89" s="46"/>
    </row>
    <row r="90" spans="1:26" hidden="1" x14ac:dyDescent="0.3">
      <c r="G90" s="46"/>
    </row>
    <row r="91" spans="1:26" hidden="1" x14ac:dyDescent="0.3">
      <c r="G91" s="46"/>
    </row>
    <row r="92" spans="1:26" hidden="1" x14ac:dyDescent="0.3">
      <c r="G92" s="46"/>
    </row>
    <row r="93" spans="1:26" hidden="1" x14ac:dyDescent="0.3">
      <c r="G93" s="46"/>
    </row>
    <row r="94" spans="1:26" hidden="1" x14ac:dyDescent="0.3">
      <c r="G94" s="46"/>
    </row>
    <row r="95" spans="1:26" hidden="1" x14ac:dyDescent="0.3">
      <c r="G95" s="46"/>
    </row>
    <row r="96" spans="1:26" hidden="1" x14ac:dyDescent="0.3">
      <c r="G96" s="46"/>
    </row>
    <row r="97" spans="7:7" hidden="1" x14ac:dyDescent="0.3">
      <c r="G97" s="46"/>
    </row>
    <row r="98" spans="7:7" hidden="1" x14ac:dyDescent="0.3">
      <c r="G98" s="46"/>
    </row>
    <row r="99" spans="7:7" hidden="1" x14ac:dyDescent="0.3">
      <c r="G99" s="46"/>
    </row>
    <row r="100" spans="7:7" hidden="1" x14ac:dyDescent="0.3">
      <c r="G100" s="46"/>
    </row>
    <row r="101" spans="7:7" hidden="1" x14ac:dyDescent="0.3">
      <c r="G101" s="46"/>
    </row>
    <row r="102" spans="7:7" hidden="1" x14ac:dyDescent="0.3">
      <c r="G102" s="46"/>
    </row>
    <row r="103" spans="7:7" hidden="1" x14ac:dyDescent="0.3">
      <c r="G103" s="46"/>
    </row>
    <row r="104" spans="7:7" hidden="1" x14ac:dyDescent="0.3">
      <c r="G104" s="46"/>
    </row>
    <row r="105" spans="7:7" hidden="1" x14ac:dyDescent="0.3">
      <c r="G105" s="46"/>
    </row>
    <row r="106" spans="7:7" hidden="1" x14ac:dyDescent="0.3">
      <c r="G106" s="46"/>
    </row>
    <row r="107" spans="7:7" hidden="1" x14ac:dyDescent="0.3">
      <c r="G107" s="46"/>
    </row>
    <row r="108" spans="7:7" hidden="1" x14ac:dyDescent="0.3">
      <c r="G108" s="46"/>
    </row>
    <row r="109" spans="7:7" hidden="1" x14ac:dyDescent="0.3">
      <c r="G109" s="46"/>
    </row>
    <row r="110" spans="7:7" hidden="1" x14ac:dyDescent="0.3">
      <c r="G110" s="46"/>
    </row>
    <row r="111" spans="7:7" hidden="1" x14ac:dyDescent="0.3">
      <c r="G111" s="46"/>
    </row>
    <row r="112" spans="7:7" hidden="1" x14ac:dyDescent="0.3">
      <c r="G112" s="46"/>
    </row>
    <row r="113" spans="7:7" hidden="1" x14ac:dyDescent="0.3">
      <c r="G113" s="46"/>
    </row>
    <row r="114" spans="7:7" hidden="1" x14ac:dyDescent="0.3">
      <c r="G114" s="46"/>
    </row>
    <row r="115" spans="7:7" hidden="1" x14ac:dyDescent="0.3">
      <c r="G115" s="46"/>
    </row>
    <row r="116" spans="7:7" hidden="1" x14ac:dyDescent="0.3">
      <c r="G116" s="46"/>
    </row>
    <row r="117" spans="7:7" hidden="1" x14ac:dyDescent="0.3">
      <c r="G117" s="46"/>
    </row>
    <row r="118" spans="7:7" hidden="1" x14ac:dyDescent="0.3">
      <c r="G118" s="46"/>
    </row>
    <row r="119" spans="7:7" hidden="1" x14ac:dyDescent="0.3">
      <c r="G119" s="46"/>
    </row>
    <row r="120" spans="7:7" hidden="1" x14ac:dyDescent="0.3">
      <c r="G120" s="46"/>
    </row>
    <row r="121" spans="7:7" hidden="1" x14ac:dyDescent="0.3">
      <c r="G121" s="46"/>
    </row>
    <row r="122" spans="7:7" hidden="1" x14ac:dyDescent="0.3">
      <c r="G122" s="46"/>
    </row>
    <row r="123" spans="7:7" hidden="1" x14ac:dyDescent="0.3">
      <c r="G123" s="46"/>
    </row>
    <row r="124" spans="7:7" hidden="1" x14ac:dyDescent="0.3">
      <c r="G124" s="46"/>
    </row>
    <row r="125" spans="7:7" hidden="1" x14ac:dyDescent="0.3">
      <c r="G125" s="46"/>
    </row>
    <row r="126" spans="7:7" hidden="1" x14ac:dyDescent="0.3">
      <c r="G126" s="46"/>
    </row>
    <row r="127" spans="7:7" hidden="1" x14ac:dyDescent="0.3">
      <c r="G127" s="46"/>
    </row>
    <row r="128" spans="7:7" hidden="1" x14ac:dyDescent="0.3">
      <c r="G128" s="46"/>
    </row>
    <row r="129" spans="1:26" hidden="1" x14ac:dyDescent="0.3">
      <c r="G129" s="46"/>
    </row>
    <row r="130" spans="1:26" hidden="1" x14ac:dyDescent="0.3">
      <c r="G130" s="46"/>
    </row>
    <row r="131" spans="1:26" hidden="1" x14ac:dyDescent="0.3">
      <c r="G131" s="46"/>
    </row>
    <row r="132" spans="1:26" hidden="1" x14ac:dyDescent="0.3">
      <c r="G132" s="46"/>
    </row>
    <row r="133" spans="1:26" hidden="1" x14ac:dyDescent="0.3">
      <c r="G133" s="46"/>
    </row>
    <row r="134" spans="1:26" hidden="1" x14ac:dyDescent="0.3">
      <c r="G134" s="46"/>
    </row>
    <row r="135" spans="1:26" hidden="1" x14ac:dyDescent="0.3">
      <c r="G135" s="46"/>
    </row>
    <row r="136" spans="1:26" hidden="1" x14ac:dyDescent="0.3">
      <c r="G136" s="46"/>
    </row>
    <row r="137" spans="1:26" hidden="1" x14ac:dyDescent="0.3">
      <c r="A137" t="s">
        <v>206</v>
      </c>
      <c r="B137" t="s">
        <v>408</v>
      </c>
      <c r="C137" t="s">
        <v>409</v>
      </c>
      <c r="D137">
        <v>-77.123500000000007</v>
      </c>
      <c r="E137">
        <v>-8.8857499999999998</v>
      </c>
      <c r="F137" t="s">
        <v>207</v>
      </c>
      <c r="G137" s="46">
        <v>43667</v>
      </c>
      <c r="H137">
        <v>2019</v>
      </c>
      <c r="I137" t="s">
        <v>203</v>
      </c>
      <c r="J137" t="s">
        <v>410</v>
      </c>
      <c r="K137" t="s">
        <v>411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435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</row>
    <row r="138" spans="1:26" hidden="1" x14ac:dyDescent="0.3">
      <c r="A138" t="s">
        <v>206</v>
      </c>
      <c r="B138" t="s">
        <v>408</v>
      </c>
      <c r="C138" t="s">
        <v>409</v>
      </c>
      <c r="D138">
        <v>-77.123500000000007</v>
      </c>
      <c r="E138">
        <v>-8.8857499999999998</v>
      </c>
      <c r="F138" t="s">
        <v>207</v>
      </c>
      <c r="G138" s="46">
        <v>44056</v>
      </c>
      <c r="H138">
        <v>2020</v>
      </c>
      <c r="I138" t="s">
        <v>208</v>
      </c>
      <c r="J138" t="s">
        <v>412</v>
      </c>
      <c r="K138" t="s">
        <v>413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20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</row>
    <row r="139" spans="1:26" hidden="1" x14ac:dyDescent="0.3">
      <c r="A139" t="s">
        <v>206</v>
      </c>
      <c r="B139" t="s">
        <v>408</v>
      </c>
      <c r="C139" t="s">
        <v>409</v>
      </c>
      <c r="D139">
        <v>-77.123500000000007</v>
      </c>
      <c r="E139">
        <v>-8.8857499999999998</v>
      </c>
      <c r="F139" t="s">
        <v>207</v>
      </c>
      <c r="G139" s="46">
        <v>44077</v>
      </c>
      <c r="H139">
        <v>2020</v>
      </c>
      <c r="I139" t="s">
        <v>362</v>
      </c>
      <c r="J139" t="s">
        <v>414</v>
      </c>
      <c r="K139" t="s">
        <v>415</v>
      </c>
      <c r="L139">
        <v>178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</row>
    <row r="140" spans="1:26" hidden="1" x14ac:dyDescent="0.3">
      <c r="A140" t="s">
        <v>197</v>
      </c>
      <c r="B140" t="s">
        <v>408</v>
      </c>
      <c r="C140" t="s">
        <v>416</v>
      </c>
      <c r="D140">
        <v>-76.838310000000007</v>
      </c>
      <c r="E140">
        <v>-9.0947700000000005</v>
      </c>
      <c r="F140" t="s">
        <v>199</v>
      </c>
      <c r="G140" s="46">
        <v>40011</v>
      </c>
      <c r="H140">
        <v>2009</v>
      </c>
      <c r="I140" t="s">
        <v>203</v>
      </c>
      <c r="J140" t="s">
        <v>417</v>
      </c>
      <c r="K140" t="s">
        <v>418</v>
      </c>
      <c r="L140">
        <v>2750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</row>
    <row r="141" spans="1:26" hidden="1" x14ac:dyDescent="0.3">
      <c r="A141" t="s">
        <v>206</v>
      </c>
      <c r="B141" t="s">
        <v>408</v>
      </c>
      <c r="C141" t="s">
        <v>416</v>
      </c>
      <c r="D141">
        <v>-76.835599999999999</v>
      </c>
      <c r="E141">
        <v>-9.0940999999999992</v>
      </c>
      <c r="F141" t="s">
        <v>207</v>
      </c>
      <c r="G141" s="46">
        <v>43630</v>
      </c>
      <c r="H141">
        <v>2019</v>
      </c>
      <c r="I141" t="s">
        <v>238</v>
      </c>
      <c r="J141" t="s">
        <v>419</v>
      </c>
      <c r="K141" t="s">
        <v>420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439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</row>
    <row r="142" spans="1:26" hidden="1" x14ac:dyDescent="0.3">
      <c r="A142" t="s">
        <v>197</v>
      </c>
      <c r="B142" t="s">
        <v>408</v>
      </c>
      <c r="C142" t="s">
        <v>408</v>
      </c>
      <c r="D142">
        <v>-76.957070000000002</v>
      </c>
      <c r="E142">
        <v>-9.0382800000000003</v>
      </c>
      <c r="F142" t="s">
        <v>199</v>
      </c>
      <c r="G142" s="46">
        <v>38008</v>
      </c>
      <c r="H142">
        <v>2004</v>
      </c>
      <c r="I142" t="s">
        <v>288</v>
      </c>
      <c r="J142" t="s">
        <v>421</v>
      </c>
      <c r="K142" t="s">
        <v>422</v>
      </c>
      <c r="L142">
        <v>430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86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</row>
    <row r="143" spans="1:26" hidden="1" x14ac:dyDescent="0.3">
      <c r="A143" t="s">
        <v>197</v>
      </c>
      <c r="B143" t="s">
        <v>408</v>
      </c>
      <c r="C143" t="s">
        <v>408</v>
      </c>
      <c r="D143">
        <v>-76.957070000000002</v>
      </c>
      <c r="E143">
        <v>-9.0382800000000003</v>
      </c>
      <c r="F143" t="s">
        <v>199</v>
      </c>
      <c r="G143" s="46">
        <v>39266</v>
      </c>
      <c r="H143">
        <v>2007</v>
      </c>
      <c r="I143" t="s">
        <v>203</v>
      </c>
      <c r="J143" t="s">
        <v>423</v>
      </c>
      <c r="K143" t="s">
        <v>424</v>
      </c>
      <c r="L143">
        <v>584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</row>
    <row r="144" spans="1:26" hidden="1" x14ac:dyDescent="0.3">
      <c r="A144" t="s">
        <v>206</v>
      </c>
      <c r="B144" t="s">
        <v>408</v>
      </c>
      <c r="C144" t="s">
        <v>408</v>
      </c>
      <c r="D144">
        <v>-76.954400000000007</v>
      </c>
      <c r="E144">
        <v>-9.0376200000000004</v>
      </c>
      <c r="F144" t="s">
        <v>207</v>
      </c>
      <c r="G144" s="46">
        <v>43681</v>
      </c>
      <c r="H144">
        <v>2019</v>
      </c>
      <c r="I144" t="s">
        <v>208</v>
      </c>
      <c r="J144" t="s">
        <v>425</v>
      </c>
      <c r="K144" t="s">
        <v>426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139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</row>
    <row r="145" spans="1:26" hidden="1" x14ac:dyDescent="0.3">
      <c r="A145" t="s">
        <v>206</v>
      </c>
      <c r="B145" t="s">
        <v>408</v>
      </c>
      <c r="C145" t="s">
        <v>408</v>
      </c>
      <c r="D145">
        <v>-76.954400000000007</v>
      </c>
      <c r="E145">
        <v>-9.0376200000000004</v>
      </c>
      <c r="F145" t="s">
        <v>207</v>
      </c>
      <c r="G145" s="46">
        <v>44057</v>
      </c>
      <c r="H145">
        <v>2020</v>
      </c>
      <c r="I145" t="s">
        <v>208</v>
      </c>
      <c r="J145" t="s">
        <v>427</v>
      </c>
      <c r="K145" t="s">
        <v>428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71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</row>
    <row r="146" spans="1:26" hidden="1" x14ac:dyDescent="0.3">
      <c r="A146" t="s">
        <v>206</v>
      </c>
      <c r="B146" t="s">
        <v>408</v>
      </c>
      <c r="C146" t="s">
        <v>429</v>
      </c>
      <c r="D146">
        <v>-77.015100000000004</v>
      </c>
      <c r="E146">
        <v>-8.9245900000000002</v>
      </c>
      <c r="F146" t="s">
        <v>207</v>
      </c>
      <c r="G146" s="46">
        <v>43665</v>
      </c>
      <c r="H146">
        <v>2019</v>
      </c>
      <c r="I146" t="s">
        <v>203</v>
      </c>
      <c r="J146" t="s">
        <v>430</v>
      </c>
      <c r="K146" t="s">
        <v>431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475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</row>
    <row r="147" spans="1:26" hidden="1" x14ac:dyDescent="0.3">
      <c r="G147" s="46"/>
    </row>
    <row r="148" spans="1:26" hidden="1" x14ac:dyDescent="0.3">
      <c r="A148" t="s">
        <v>206</v>
      </c>
      <c r="B148" t="s">
        <v>432</v>
      </c>
      <c r="C148" t="s">
        <v>433</v>
      </c>
      <c r="D148">
        <v>-76.750699999999995</v>
      </c>
      <c r="E148">
        <v>-9.1707800000000006</v>
      </c>
      <c r="F148" t="s">
        <v>207</v>
      </c>
      <c r="G148" s="46">
        <v>43644</v>
      </c>
      <c r="H148">
        <v>2019</v>
      </c>
      <c r="I148" t="s">
        <v>238</v>
      </c>
      <c r="J148" t="s">
        <v>434</v>
      </c>
      <c r="K148" t="s">
        <v>435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</row>
    <row r="149" spans="1:26" hidden="1" x14ac:dyDescent="0.3">
      <c r="A149" t="s">
        <v>197</v>
      </c>
      <c r="B149" t="s">
        <v>432</v>
      </c>
      <c r="C149" t="s">
        <v>436</v>
      </c>
      <c r="D149">
        <v>-76.773499999999999</v>
      </c>
      <c r="E149">
        <v>-9.4224800000000002</v>
      </c>
      <c r="F149" t="s">
        <v>199</v>
      </c>
      <c r="G149" s="46">
        <v>38008</v>
      </c>
      <c r="H149">
        <v>2004</v>
      </c>
      <c r="I149" t="s">
        <v>288</v>
      </c>
      <c r="J149" t="s">
        <v>437</v>
      </c>
      <c r="K149" t="s">
        <v>438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</row>
    <row r="150" spans="1:26" hidden="1" x14ac:dyDescent="0.3">
      <c r="A150" t="s">
        <v>197</v>
      </c>
      <c r="B150" t="s">
        <v>432</v>
      </c>
      <c r="C150" t="s">
        <v>436</v>
      </c>
      <c r="D150">
        <v>-76.755629999999996</v>
      </c>
      <c r="E150">
        <v>-9.4160500000000003</v>
      </c>
      <c r="F150" t="s">
        <v>199</v>
      </c>
      <c r="G150" s="46">
        <v>38911</v>
      </c>
      <c r="H150">
        <v>2006</v>
      </c>
      <c r="I150" t="s">
        <v>203</v>
      </c>
      <c r="J150" t="s">
        <v>439</v>
      </c>
      <c r="K150" t="s">
        <v>440</v>
      </c>
      <c r="L150">
        <v>190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</row>
    <row r="151" spans="1:26" hidden="1" x14ac:dyDescent="0.3">
      <c r="A151" t="s">
        <v>206</v>
      </c>
      <c r="B151" t="s">
        <v>432</v>
      </c>
      <c r="C151" t="s">
        <v>436</v>
      </c>
      <c r="D151">
        <v>-76.770799999999994</v>
      </c>
      <c r="E151">
        <v>-9.4218200000000003</v>
      </c>
      <c r="F151" t="s">
        <v>207</v>
      </c>
      <c r="G151" s="46">
        <v>43669</v>
      </c>
      <c r="H151">
        <v>2019</v>
      </c>
      <c r="I151" t="s">
        <v>203</v>
      </c>
      <c r="J151" t="s">
        <v>441</v>
      </c>
      <c r="K151" t="s">
        <v>442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276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</row>
    <row r="152" spans="1:26" hidden="1" x14ac:dyDescent="0.3">
      <c r="A152" t="s">
        <v>206</v>
      </c>
      <c r="B152" t="s">
        <v>432</v>
      </c>
      <c r="C152" t="s">
        <v>436</v>
      </c>
      <c r="D152">
        <v>-76.770799999999994</v>
      </c>
      <c r="E152">
        <v>-9.4218200000000003</v>
      </c>
      <c r="F152" t="s">
        <v>207</v>
      </c>
      <c r="G152" s="46">
        <v>44034</v>
      </c>
      <c r="H152">
        <v>2020</v>
      </c>
      <c r="I152" t="s">
        <v>203</v>
      </c>
      <c r="J152" t="s">
        <v>443</v>
      </c>
      <c r="K152" t="s">
        <v>444</v>
      </c>
      <c r="L152">
        <v>148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</row>
    <row r="153" spans="1:26" hidden="1" x14ac:dyDescent="0.3">
      <c r="A153" t="s">
        <v>197</v>
      </c>
      <c r="B153" t="s">
        <v>432</v>
      </c>
      <c r="C153" t="s">
        <v>445</v>
      </c>
      <c r="D153">
        <v>-76.72287</v>
      </c>
      <c r="E153">
        <v>-9.5414100000000008</v>
      </c>
      <c r="F153" t="s">
        <v>199</v>
      </c>
      <c r="G153" s="46">
        <v>38911</v>
      </c>
      <c r="H153">
        <v>2006</v>
      </c>
      <c r="I153" t="s">
        <v>203</v>
      </c>
      <c r="J153" t="s">
        <v>446</v>
      </c>
      <c r="K153" t="s">
        <v>447</v>
      </c>
      <c r="L153">
        <v>300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</row>
    <row r="154" spans="1:26" hidden="1" x14ac:dyDescent="0.3">
      <c r="A154" t="s">
        <v>197</v>
      </c>
      <c r="B154" t="s">
        <v>432</v>
      </c>
      <c r="C154" t="s">
        <v>445</v>
      </c>
      <c r="D154">
        <v>-76.669600000000003</v>
      </c>
      <c r="E154">
        <v>-9.5405999999999995</v>
      </c>
      <c r="F154" t="s">
        <v>199</v>
      </c>
      <c r="G154" s="46">
        <v>40011</v>
      </c>
      <c r="H154">
        <v>2009</v>
      </c>
      <c r="I154" t="s">
        <v>203</v>
      </c>
      <c r="J154" t="s">
        <v>448</v>
      </c>
      <c r="K154" t="s">
        <v>449</v>
      </c>
      <c r="L154">
        <v>1116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</row>
    <row r="155" spans="1:26" hidden="1" x14ac:dyDescent="0.3">
      <c r="A155" t="s">
        <v>206</v>
      </c>
      <c r="B155" t="s">
        <v>432</v>
      </c>
      <c r="C155" t="s">
        <v>445</v>
      </c>
      <c r="D155">
        <v>-76.737099999999998</v>
      </c>
      <c r="E155">
        <v>-9.5395599999999998</v>
      </c>
      <c r="F155" t="s">
        <v>207</v>
      </c>
      <c r="G155" s="46">
        <v>43661</v>
      </c>
      <c r="H155">
        <v>2019</v>
      </c>
      <c r="I155" t="s">
        <v>203</v>
      </c>
      <c r="J155" t="s">
        <v>450</v>
      </c>
      <c r="K155" t="s">
        <v>451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133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</row>
    <row r="156" spans="1:26" hidden="1" x14ac:dyDescent="0.3">
      <c r="A156" t="s">
        <v>206</v>
      </c>
      <c r="B156" t="s">
        <v>432</v>
      </c>
      <c r="C156" t="s">
        <v>445</v>
      </c>
      <c r="D156">
        <v>-76.737099999999998</v>
      </c>
      <c r="E156">
        <v>-9.5395599999999998</v>
      </c>
      <c r="F156" t="s">
        <v>207</v>
      </c>
      <c r="G156" s="46">
        <v>44074</v>
      </c>
      <c r="H156">
        <v>2020</v>
      </c>
      <c r="I156" t="s">
        <v>208</v>
      </c>
      <c r="J156" t="s">
        <v>452</v>
      </c>
      <c r="K156" t="s">
        <v>453</v>
      </c>
      <c r="L156">
        <v>239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</row>
    <row r="157" spans="1:26" hidden="1" x14ac:dyDescent="0.3">
      <c r="A157" t="s">
        <v>206</v>
      </c>
      <c r="B157" t="s">
        <v>432</v>
      </c>
      <c r="C157" t="s">
        <v>445</v>
      </c>
      <c r="D157">
        <v>-76.737099999999998</v>
      </c>
      <c r="E157">
        <v>-9.5395599999999998</v>
      </c>
      <c r="F157" t="s">
        <v>207</v>
      </c>
      <c r="G157" s="46">
        <v>44246</v>
      </c>
      <c r="H157">
        <v>2021</v>
      </c>
      <c r="I157" t="s">
        <v>223</v>
      </c>
      <c r="J157" t="s">
        <v>454</v>
      </c>
      <c r="K157" t="s">
        <v>455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379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</row>
    <row r="158" spans="1:26" hidden="1" x14ac:dyDescent="0.3">
      <c r="A158" t="s">
        <v>197</v>
      </c>
      <c r="B158" t="s">
        <v>432</v>
      </c>
      <c r="C158" t="s">
        <v>456</v>
      </c>
      <c r="D158">
        <v>-76.724639999999994</v>
      </c>
      <c r="E158">
        <v>-9.1857399999999991</v>
      </c>
      <c r="F158" t="s">
        <v>199</v>
      </c>
      <c r="G158" s="46">
        <v>40386</v>
      </c>
      <c r="H158">
        <v>2010</v>
      </c>
      <c r="I158" t="s">
        <v>203</v>
      </c>
      <c r="J158" t="s">
        <v>457</v>
      </c>
      <c r="K158" t="s">
        <v>458</v>
      </c>
      <c r="L158">
        <v>175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</row>
    <row r="159" spans="1:26" hidden="1" x14ac:dyDescent="0.3">
      <c r="A159" t="s">
        <v>206</v>
      </c>
      <c r="B159" t="s">
        <v>432</v>
      </c>
      <c r="C159" t="s">
        <v>456</v>
      </c>
      <c r="D159">
        <v>-76.717799999999997</v>
      </c>
      <c r="E159">
        <v>-9.2461800000000007</v>
      </c>
      <c r="F159" t="s">
        <v>207</v>
      </c>
      <c r="G159" s="46">
        <v>43648</v>
      </c>
      <c r="H159">
        <v>2019</v>
      </c>
      <c r="I159" t="s">
        <v>203</v>
      </c>
      <c r="J159" t="s">
        <v>459</v>
      </c>
      <c r="K159" t="s">
        <v>460</v>
      </c>
      <c r="L159">
        <v>194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</row>
    <row r="160" spans="1:26" hidden="1" x14ac:dyDescent="0.3">
      <c r="A160" t="s">
        <v>197</v>
      </c>
      <c r="B160" t="s">
        <v>432</v>
      </c>
      <c r="C160" t="s">
        <v>461</v>
      </c>
      <c r="D160">
        <v>-76.985050000000001</v>
      </c>
      <c r="E160">
        <v>-9.7287400000000002</v>
      </c>
      <c r="F160" t="s">
        <v>199</v>
      </c>
      <c r="G160" s="46">
        <v>38911</v>
      </c>
      <c r="H160">
        <v>2006</v>
      </c>
      <c r="I160" t="s">
        <v>203</v>
      </c>
      <c r="J160" t="s">
        <v>462</v>
      </c>
      <c r="K160" t="s">
        <v>463</v>
      </c>
      <c r="L160">
        <v>240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</row>
    <row r="161" spans="1:26" hidden="1" x14ac:dyDescent="0.3">
      <c r="A161" t="s">
        <v>197</v>
      </c>
      <c r="B161" t="s">
        <v>432</v>
      </c>
      <c r="C161" t="s">
        <v>461</v>
      </c>
      <c r="D161">
        <v>-76.818979999999996</v>
      </c>
      <c r="E161">
        <v>-9.5499399999999994</v>
      </c>
      <c r="F161" t="s">
        <v>199</v>
      </c>
      <c r="G161" s="46">
        <v>39266</v>
      </c>
      <c r="H161">
        <v>2007</v>
      </c>
      <c r="I161" t="s">
        <v>203</v>
      </c>
      <c r="J161" t="s">
        <v>464</v>
      </c>
      <c r="K161" t="s">
        <v>465</v>
      </c>
      <c r="L161">
        <v>1706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</row>
    <row r="162" spans="1:26" hidden="1" x14ac:dyDescent="0.3">
      <c r="A162" t="s">
        <v>197</v>
      </c>
      <c r="B162" t="s">
        <v>432</v>
      </c>
      <c r="C162" t="s">
        <v>461</v>
      </c>
      <c r="D162">
        <v>-76.818979999999996</v>
      </c>
      <c r="E162">
        <v>-9.5499399999999994</v>
      </c>
      <c r="F162" t="s">
        <v>199</v>
      </c>
      <c r="G162" s="46">
        <v>39548</v>
      </c>
      <c r="H162">
        <v>2008</v>
      </c>
      <c r="I162" t="s">
        <v>466</v>
      </c>
      <c r="J162" t="s">
        <v>467</v>
      </c>
      <c r="K162" t="s">
        <v>468</v>
      </c>
      <c r="L162">
        <v>1505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</row>
    <row r="163" spans="1:26" hidden="1" x14ac:dyDescent="0.3">
      <c r="A163" t="s">
        <v>206</v>
      </c>
      <c r="B163" t="s">
        <v>432</v>
      </c>
      <c r="C163" t="s">
        <v>461</v>
      </c>
      <c r="D163">
        <v>-76.816299999999998</v>
      </c>
      <c r="E163">
        <v>-9.5492799999999995</v>
      </c>
      <c r="F163" t="s">
        <v>207</v>
      </c>
      <c r="G163" s="46">
        <v>44246</v>
      </c>
      <c r="H163">
        <v>2021</v>
      </c>
      <c r="I163" t="s">
        <v>223</v>
      </c>
      <c r="J163" t="s">
        <v>469</v>
      </c>
      <c r="K163" t="s">
        <v>470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873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</row>
    <row r="164" spans="1:26" hidden="1" x14ac:dyDescent="0.3">
      <c r="A164" t="s">
        <v>197</v>
      </c>
      <c r="B164" t="s">
        <v>432</v>
      </c>
      <c r="C164" t="s">
        <v>471</v>
      </c>
      <c r="D164">
        <v>-76.870099999999994</v>
      </c>
      <c r="E164">
        <v>-9.4645899999999994</v>
      </c>
      <c r="F164" t="s">
        <v>199</v>
      </c>
      <c r="G164" s="46">
        <v>38911</v>
      </c>
      <c r="H164">
        <v>2006</v>
      </c>
      <c r="I164" t="s">
        <v>203</v>
      </c>
      <c r="J164" t="s">
        <v>472</v>
      </c>
      <c r="K164" t="s">
        <v>473</v>
      </c>
      <c r="L164">
        <v>150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</row>
    <row r="165" spans="1:26" hidden="1" x14ac:dyDescent="0.3">
      <c r="A165" t="s">
        <v>206</v>
      </c>
      <c r="B165" t="s">
        <v>432</v>
      </c>
      <c r="C165" t="s">
        <v>471</v>
      </c>
      <c r="D165">
        <v>-76.819299999999998</v>
      </c>
      <c r="E165">
        <v>-9.4933399999999999</v>
      </c>
      <c r="F165" t="s">
        <v>207</v>
      </c>
      <c r="G165" s="46">
        <v>43668</v>
      </c>
      <c r="H165">
        <v>2019</v>
      </c>
      <c r="I165" t="s">
        <v>203</v>
      </c>
      <c r="J165" t="s">
        <v>474</v>
      </c>
      <c r="K165" t="s">
        <v>475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444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</row>
    <row r="166" spans="1:26" hidden="1" x14ac:dyDescent="0.3">
      <c r="A166" t="s">
        <v>206</v>
      </c>
      <c r="B166" t="s">
        <v>432</v>
      </c>
      <c r="C166" t="s">
        <v>471</v>
      </c>
      <c r="D166">
        <v>-76.819299999999998</v>
      </c>
      <c r="E166">
        <v>-9.4933399999999999</v>
      </c>
      <c r="F166" t="s">
        <v>207</v>
      </c>
      <c r="G166" s="46">
        <v>44246</v>
      </c>
      <c r="H166">
        <v>2021</v>
      </c>
      <c r="I166" t="s">
        <v>223</v>
      </c>
      <c r="J166" t="s">
        <v>476</v>
      </c>
      <c r="K166" t="s">
        <v>477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206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</row>
    <row r="167" spans="1:26" hidden="1" x14ac:dyDescent="0.3">
      <c r="A167" t="s">
        <v>206</v>
      </c>
      <c r="B167" t="s">
        <v>432</v>
      </c>
      <c r="C167" t="s">
        <v>478</v>
      </c>
      <c r="D167">
        <v>-76.820300000000003</v>
      </c>
      <c r="E167">
        <v>-9.4640799999999992</v>
      </c>
      <c r="F167" t="s">
        <v>207</v>
      </c>
      <c r="G167" s="46">
        <v>43669</v>
      </c>
      <c r="H167">
        <v>2019</v>
      </c>
      <c r="I167" t="s">
        <v>203</v>
      </c>
      <c r="J167" t="s">
        <v>479</v>
      </c>
      <c r="K167" t="s">
        <v>480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403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</row>
    <row r="168" spans="1:26" hidden="1" x14ac:dyDescent="0.3">
      <c r="A168" t="s">
        <v>206</v>
      </c>
      <c r="B168" t="s">
        <v>432</v>
      </c>
      <c r="C168" t="s">
        <v>478</v>
      </c>
      <c r="D168">
        <v>-76.820300000000003</v>
      </c>
      <c r="E168">
        <v>-9.4640799999999992</v>
      </c>
      <c r="F168" t="s">
        <v>207</v>
      </c>
      <c r="G168" s="46">
        <v>44018</v>
      </c>
      <c r="H168">
        <v>2020</v>
      </c>
      <c r="I168" t="s">
        <v>203</v>
      </c>
      <c r="J168" t="s">
        <v>481</v>
      </c>
      <c r="K168" t="s">
        <v>482</v>
      </c>
      <c r="L168">
        <v>589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</row>
    <row r="169" spans="1:26" hidden="1" x14ac:dyDescent="0.3">
      <c r="A169" t="s">
        <v>206</v>
      </c>
      <c r="B169" t="s">
        <v>432</v>
      </c>
      <c r="C169" t="s">
        <v>478</v>
      </c>
      <c r="D169">
        <v>-76.820300000000003</v>
      </c>
      <c r="E169">
        <v>-9.4640799999999992</v>
      </c>
      <c r="F169" t="s">
        <v>207</v>
      </c>
      <c r="G169" s="46">
        <v>44246</v>
      </c>
      <c r="H169">
        <v>2021</v>
      </c>
      <c r="I169" t="s">
        <v>223</v>
      </c>
      <c r="J169" t="s">
        <v>483</v>
      </c>
      <c r="K169" t="s">
        <v>484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441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</row>
    <row r="170" spans="1:26" hidden="1" x14ac:dyDescent="0.3">
      <c r="A170" t="s">
        <v>197</v>
      </c>
      <c r="B170" t="s">
        <v>432</v>
      </c>
      <c r="C170" t="s">
        <v>485</v>
      </c>
      <c r="D170">
        <v>-76.908050000000003</v>
      </c>
      <c r="E170">
        <v>-9.4891100000000002</v>
      </c>
      <c r="F170" t="s">
        <v>199</v>
      </c>
      <c r="G170" s="46">
        <v>38911</v>
      </c>
      <c r="H170">
        <v>2006</v>
      </c>
      <c r="I170" t="s">
        <v>203</v>
      </c>
      <c r="J170" t="s">
        <v>486</v>
      </c>
      <c r="K170" t="s">
        <v>487</v>
      </c>
      <c r="L170">
        <v>220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</row>
    <row r="171" spans="1:26" hidden="1" x14ac:dyDescent="0.3">
      <c r="A171" t="s">
        <v>206</v>
      </c>
      <c r="B171" t="s">
        <v>432</v>
      </c>
      <c r="C171" t="s">
        <v>485</v>
      </c>
      <c r="D171">
        <v>-76.883399999999995</v>
      </c>
      <c r="E171">
        <v>-9.4974299999999996</v>
      </c>
      <c r="F171" t="s">
        <v>207</v>
      </c>
      <c r="G171" s="46">
        <v>43630</v>
      </c>
      <c r="H171">
        <v>2019</v>
      </c>
      <c r="I171" t="s">
        <v>238</v>
      </c>
      <c r="J171" t="s">
        <v>488</v>
      </c>
      <c r="K171" t="s">
        <v>489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317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</row>
    <row r="172" spans="1:26" hidden="1" x14ac:dyDescent="0.3">
      <c r="A172" t="s">
        <v>206</v>
      </c>
      <c r="B172" t="s">
        <v>432</v>
      </c>
      <c r="C172" t="s">
        <v>485</v>
      </c>
      <c r="D172">
        <v>-76.883399999999995</v>
      </c>
      <c r="E172">
        <v>-9.4974299999999996</v>
      </c>
      <c r="F172" t="s">
        <v>207</v>
      </c>
      <c r="G172" s="46">
        <v>44021</v>
      </c>
      <c r="H172">
        <v>2020</v>
      </c>
      <c r="I172" t="s">
        <v>203</v>
      </c>
      <c r="J172" t="s">
        <v>490</v>
      </c>
      <c r="K172" t="s">
        <v>491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</row>
    <row r="173" spans="1:26" hidden="1" x14ac:dyDescent="0.3">
      <c r="A173" t="s">
        <v>206</v>
      </c>
      <c r="B173" t="s">
        <v>432</v>
      </c>
      <c r="C173" t="s">
        <v>485</v>
      </c>
      <c r="D173">
        <v>-76.883399999999995</v>
      </c>
      <c r="E173">
        <v>-9.4974299999999996</v>
      </c>
      <c r="F173" t="s">
        <v>207</v>
      </c>
      <c r="G173" s="46">
        <v>44034</v>
      </c>
      <c r="H173">
        <v>2020</v>
      </c>
      <c r="I173" t="s">
        <v>203</v>
      </c>
      <c r="J173" t="s">
        <v>492</v>
      </c>
      <c r="K173" t="s">
        <v>493</v>
      </c>
      <c r="L173">
        <v>236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</row>
    <row r="174" spans="1:26" hidden="1" x14ac:dyDescent="0.3">
      <c r="A174" t="s">
        <v>206</v>
      </c>
      <c r="B174" t="s">
        <v>432</v>
      </c>
      <c r="C174" t="s">
        <v>485</v>
      </c>
      <c r="D174">
        <v>-76.883399999999995</v>
      </c>
      <c r="E174">
        <v>-9.4974299999999996</v>
      </c>
      <c r="F174" t="s">
        <v>207</v>
      </c>
      <c r="G174" s="46">
        <v>44246</v>
      </c>
      <c r="H174">
        <v>2021</v>
      </c>
      <c r="I174" t="s">
        <v>223</v>
      </c>
      <c r="J174" t="s">
        <v>494</v>
      </c>
      <c r="K174" t="s">
        <v>495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428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</row>
    <row r="175" spans="1:26" hidden="1" x14ac:dyDescent="0.3">
      <c r="A175" t="s">
        <v>206</v>
      </c>
      <c r="B175" t="s">
        <v>432</v>
      </c>
      <c r="C175" t="s">
        <v>496</v>
      </c>
      <c r="D175">
        <v>-76.811400000000006</v>
      </c>
      <c r="E175">
        <v>-9.3875899999999994</v>
      </c>
      <c r="F175" t="s">
        <v>207</v>
      </c>
      <c r="G175" s="46">
        <v>43647</v>
      </c>
      <c r="H175">
        <v>2019</v>
      </c>
      <c r="I175" t="s">
        <v>203</v>
      </c>
      <c r="J175" t="s">
        <v>497</v>
      </c>
      <c r="K175" t="s">
        <v>498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238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</row>
    <row r="176" spans="1:26" hidden="1" x14ac:dyDescent="0.3">
      <c r="A176" t="s">
        <v>206</v>
      </c>
      <c r="B176" t="s">
        <v>432</v>
      </c>
      <c r="C176" t="s">
        <v>496</v>
      </c>
      <c r="D176">
        <v>-76.811400000000006</v>
      </c>
      <c r="E176">
        <v>-9.3875899999999994</v>
      </c>
      <c r="F176" t="s">
        <v>207</v>
      </c>
      <c r="G176" s="46">
        <v>44067</v>
      </c>
      <c r="H176">
        <v>2020</v>
      </c>
      <c r="I176" t="s">
        <v>208</v>
      </c>
      <c r="J176" t="s">
        <v>499</v>
      </c>
      <c r="K176" t="s">
        <v>500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</row>
    <row r="177" spans="1:26" hidden="1" x14ac:dyDescent="0.3">
      <c r="A177" t="s">
        <v>206</v>
      </c>
      <c r="B177" t="s">
        <v>432</v>
      </c>
      <c r="C177" t="s">
        <v>501</v>
      </c>
      <c r="D177">
        <v>-76.721199999999996</v>
      </c>
      <c r="E177">
        <v>-9.3928399999999996</v>
      </c>
      <c r="F177" t="s">
        <v>207</v>
      </c>
      <c r="G177" s="46">
        <v>43685</v>
      </c>
      <c r="H177">
        <v>2019</v>
      </c>
      <c r="I177" t="s">
        <v>208</v>
      </c>
      <c r="J177" t="s">
        <v>502</v>
      </c>
      <c r="K177" t="s">
        <v>503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</row>
    <row r="178" spans="1:26" hidden="1" x14ac:dyDescent="0.3">
      <c r="A178" t="s">
        <v>206</v>
      </c>
      <c r="B178" t="s">
        <v>432</v>
      </c>
      <c r="C178" t="s">
        <v>501</v>
      </c>
      <c r="D178">
        <v>-76.721199999999996</v>
      </c>
      <c r="E178">
        <v>-9.3928399999999996</v>
      </c>
      <c r="F178" t="s">
        <v>207</v>
      </c>
      <c r="G178" s="46">
        <v>44020</v>
      </c>
      <c r="H178">
        <v>2020</v>
      </c>
      <c r="I178" t="s">
        <v>203</v>
      </c>
      <c r="J178" t="s">
        <v>504</v>
      </c>
      <c r="K178" t="s">
        <v>505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</row>
    <row r="179" spans="1:26" hidden="1" x14ac:dyDescent="0.3">
      <c r="A179" t="s">
        <v>206</v>
      </c>
      <c r="B179" t="s">
        <v>432</v>
      </c>
      <c r="C179" t="s">
        <v>501</v>
      </c>
      <c r="D179">
        <v>-76.721199999999996</v>
      </c>
      <c r="E179">
        <v>-9.3928399999999996</v>
      </c>
      <c r="F179" t="s">
        <v>207</v>
      </c>
      <c r="G179" s="46">
        <v>44096</v>
      </c>
      <c r="H179">
        <v>2020</v>
      </c>
      <c r="I179" t="s">
        <v>362</v>
      </c>
      <c r="J179" t="s">
        <v>506</v>
      </c>
      <c r="K179" t="s">
        <v>507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</row>
    <row r="180" spans="1:26" hidden="1" x14ac:dyDescent="0.3">
      <c r="A180" t="s">
        <v>206</v>
      </c>
      <c r="B180" t="s">
        <v>432</v>
      </c>
      <c r="C180" t="s">
        <v>501</v>
      </c>
      <c r="D180">
        <v>-76.721199999999996</v>
      </c>
      <c r="E180">
        <v>-9.3928399999999996</v>
      </c>
      <c r="F180" t="s">
        <v>207</v>
      </c>
      <c r="G180" s="46">
        <v>44246</v>
      </c>
      <c r="H180">
        <v>2021</v>
      </c>
      <c r="I180" t="s">
        <v>223</v>
      </c>
      <c r="J180" t="s">
        <v>508</v>
      </c>
      <c r="K180" t="s">
        <v>509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236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</row>
    <row r="181" spans="1:26" hidden="1" x14ac:dyDescent="0.3">
      <c r="G181" s="46"/>
    </row>
    <row r="182" spans="1:26" hidden="1" x14ac:dyDescent="0.3">
      <c r="A182" t="s">
        <v>197</v>
      </c>
      <c r="B182" t="s">
        <v>510</v>
      </c>
      <c r="C182" t="s">
        <v>511</v>
      </c>
      <c r="D182">
        <v>-76.203990000000005</v>
      </c>
      <c r="E182">
        <v>-9.9807699999999997</v>
      </c>
      <c r="F182" t="s">
        <v>199</v>
      </c>
      <c r="G182" s="46">
        <v>38366</v>
      </c>
      <c r="H182">
        <v>2005</v>
      </c>
      <c r="I182" t="s">
        <v>288</v>
      </c>
      <c r="J182" t="s">
        <v>512</v>
      </c>
      <c r="K182" t="s">
        <v>513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</row>
    <row r="183" spans="1:26" hidden="1" x14ac:dyDescent="0.3">
      <c r="A183" t="s">
        <v>206</v>
      </c>
      <c r="B183" t="s">
        <v>510</v>
      </c>
      <c r="C183" t="s">
        <v>511</v>
      </c>
      <c r="D183">
        <v>-76.243700000000004</v>
      </c>
      <c r="E183">
        <v>-9.9435900000000004</v>
      </c>
      <c r="F183" t="s">
        <v>207</v>
      </c>
      <c r="G183" s="46">
        <v>43669</v>
      </c>
      <c r="H183">
        <v>2019</v>
      </c>
      <c r="I183" t="s">
        <v>203</v>
      </c>
      <c r="J183" t="s">
        <v>514</v>
      </c>
      <c r="K183" t="s">
        <v>515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2377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</row>
    <row r="184" spans="1:26" hidden="1" x14ac:dyDescent="0.3">
      <c r="A184" t="s">
        <v>206</v>
      </c>
      <c r="B184" t="s">
        <v>510</v>
      </c>
      <c r="C184" t="s">
        <v>511</v>
      </c>
      <c r="D184">
        <v>-76.243700000000004</v>
      </c>
      <c r="E184">
        <v>-9.9435900000000004</v>
      </c>
      <c r="F184" t="s">
        <v>207</v>
      </c>
      <c r="G184" s="46">
        <v>44385</v>
      </c>
      <c r="H184">
        <v>2021</v>
      </c>
      <c r="I184" t="s">
        <v>203</v>
      </c>
      <c r="J184" t="s">
        <v>516</v>
      </c>
      <c r="K184" t="s">
        <v>517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</row>
    <row r="185" spans="1:26" hidden="1" x14ac:dyDescent="0.3">
      <c r="A185" t="s">
        <v>197</v>
      </c>
      <c r="B185" t="s">
        <v>510</v>
      </c>
      <c r="C185" t="s">
        <v>518</v>
      </c>
      <c r="D185">
        <v>-76.276790000000005</v>
      </c>
      <c r="E185">
        <v>-9.6760400000000004</v>
      </c>
      <c r="F185" t="s">
        <v>199</v>
      </c>
      <c r="G185" s="46">
        <v>40011</v>
      </c>
      <c r="H185">
        <v>2009</v>
      </c>
      <c r="I185" t="s">
        <v>203</v>
      </c>
      <c r="J185" t="s">
        <v>519</v>
      </c>
      <c r="K185" t="s">
        <v>520</v>
      </c>
      <c r="L185">
        <v>4500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</row>
    <row r="186" spans="1:26" hidden="1" x14ac:dyDescent="0.3">
      <c r="A186" t="s">
        <v>206</v>
      </c>
      <c r="B186" t="s">
        <v>510</v>
      </c>
      <c r="C186" t="s">
        <v>518</v>
      </c>
      <c r="D186">
        <v>-76.133499999999998</v>
      </c>
      <c r="E186">
        <v>-9.8256899999999998</v>
      </c>
      <c r="F186" t="s">
        <v>207</v>
      </c>
      <c r="G186" s="46">
        <v>43983</v>
      </c>
      <c r="H186">
        <v>2020</v>
      </c>
      <c r="I186" t="s">
        <v>238</v>
      </c>
      <c r="J186" t="s">
        <v>521</v>
      </c>
      <c r="K186" t="s">
        <v>522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</row>
    <row r="187" spans="1:26" hidden="1" x14ac:dyDescent="0.3">
      <c r="A187" t="s">
        <v>206</v>
      </c>
      <c r="B187" t="s">
        <v>510</v>
      </c>
      <c r="C187" t="s">
        <v>518</v>
      </c>
      <c r="D187">
        <v>-76.133499999999998</v>
      </c>
      <c r="E187">
        <v>-9.8256899999999998</v>
      </c>
      <c r="F187" t="s">
        <v>207</v>
      </c>
      <c r="G187" s="46">
        <v>44056</v>
      </c>
      <c r="H187">
        <v>2020</v>
      </c>
      <c r="I187" t="s">
        <v>208</v>
      </c>
      <c r="J187" t="s">
        <v>523</v>
      </c>
      <c r="K187" t="s">
        <v>524</v>
      </c>
      <c r="L187">
        <v>439</v>
      </c>
      <c r="M187">
        <v>0</v>
      </c>
      <c r="N187">
        <v>0</v>
      </c>
      <c r="O187">
        <v>0</v>
      </c>
      <c r="P187">
        <v>0</v>
      </c>
      <c r="Q187">
        <v>23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</row>
    <row r="188" spans="1:26" hidden="1" x14ac:dyDescent="0.3">
      <c r="A188" t="s">
        <v>197</v>
      </c>
      <c r="B188" t="s">
        <v>510</v>
      </c>
      <c r="C188" t="s">
        <v>510</v>
      </c>
      <c r="D188">
        <v>-76.245109999999997</v>
      </c>
      <c r="E188">
        <v>-9.9278300000000002</v>
      </c>
      <c r="F188" t="s">
        <v>199</v>
      </c>
      <c r="G188" s="46">
        <v>38008</v>
      </c>
      <c r="H188">
        <v>2004</v>
      </c>
      <c r="I188" t="s">
        <v>288</v>
      </c>
      <c r="J188" t="s">
        <v>525</v>
      </c>
      <c r="K188" t="s">
        <v>526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</row>
    <row r="189" spans="1:26" hidden="1" x14ac:dyDescent="0.3">
      <c r="A189" t="s">
        <v>206</v>
      </c>
      <c r="B189" t="s">
        <v>510</v>
      </c>
      <c r="C189" t="s">
        <v>510</v>
      </c>
      <c r="D189">
        <v>-76.242400000000004</v>
      </c>
      <c r="E189">
        <v>-9.9271700000000003</v>
      </c>
      <c r="F189" t="s">
        <v>207</v>
      </c>
      <c r="G189" s="46">
        <v>43716</v>
      </c>
      <c r="H189">
        <v>2019</v>
      </c>
      <c r="I189" t="s">
        <v>362</v>
      </c>
      <c r="J189" t="s">
        <v>527</v>
      </c>
      <c r="K189" t="s">
        <v>528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</row>
    <row r="190" spans="1:26" hidden="1" x14ac:dyDescent="0.3">
      <c r="A190" t="s">
        <v>197</v>
      </c>
      <c r="B190" t="s">
        <v>510</v>
      </c>
      <c r="C190" t="s">
        <v>529</v>
      </c>
      <c r="D190">
        <v>-76.550330000000002</v>
      </c>
      <c r="E190">
        <v>-10.03585</v>
      </c>
      <c r="F190" t="s">
        <v>199</v>
      </c>
      <c r="G190" s="46">
        <v>38370</v>
      </c>
      <c r="H190">
        <v>2005</v>
      </c>
      <c r="I190" t="s">
        <v>288</v>
      </c>
      <c r="J190" t="s">
        <v>530</v>
      </c>
      <c r="K190" t="s">
        <v>531</v>
      </c>
      <c r="L190">
        <v>572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</row>
    <row r="191" spans="1:26" hidden="1" x14ac:dyDescent="0.3">
      <c r="A191" t="s">
        <v>197</v>
      </c>
      <c r="B191" t="s">
        <v>510</v>
      </c>
      <c r="C191" t="s">
        <v>529</v>
      </c>
      <c r="D191">
        <v>-76.484719999999996</v>
      </c>
      <c r="E191">
        <v>-10.01676</v>
      </c>
      <c r="F191" t="s">
        <v>199</v>
      </c>
      <c r="G191" s="46">
        <v>38678</v>
      </c>
      <c r="H191">
        <v>2005</v>
      </c>
      <c r="I191" t="s">
        <v>200</v>
      </c>
      <c r="J191" t="s">
        <v>532</v>
      </c>
      <c r="K191" t="s">
        <v>533</v>
      </c>
      <c r="L191">
        <v>36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</row>
    <row r="192" spans="1:26" hidden="1" x14ac:dyDescent="0.3">
      <c r="A192" t="s">
        <v>197</v>
      </c>
      <c r="B192" t="s">
        <v>510</v>
      </c>
      <c r="C192" t="s">
        <v>529</v>
      </c>
      <c r="D192">
        <v>-76.524680000000004</v>
      </c>
      <c r="E192">
        <v>-10.005559999999999</v>
      </c>
      <c r="F192" t="s">
        <v>199</v>
      </c>
      <c r="G192" s="46">
        <v>39419</v>
      </c>
      <c r="H192">
        <v>2007</v>
      </c>
      <c r="I192" t="s">
        <v>231</v>
      </c>
      <c r="J192" t="s">
        <v>534</v>
      </c>
      <c r="K192" t="s">
        <v>535</v>
      </c>
      <c r="L192">
        <v>2445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</row>
    <row r="193" spans="1:26" hidden="1" x14ac:dyDescent="0.3">
      <c r="A193" t="s">
        <v>197</v>
      </c>
      <c r="B193" t="s">
        <v>510</v>
      </c>
      <c r="C193" t="s">
        <v>529</v>
      </c>
      <c r="D193">
        <v>-76.497749999999996</v>
      </c>
      <c r="E193">
        <v>-9.9582599999999992</v>
      </c>
      <c r="F193" t="s">
        <v>199</v>
      </c>
      <c r="G193" s="46">
        <v>39419</v>
      </c>
      <c r="H193">
        <v>2007</v>
      </c>
      <c r="I193" t="s">
        <v>231</v>
      </c>
      <c r="J193" t="s">
        <v>536</v>
      </c>
      <c r="K193" t="s">
        <v>537</v>
      </c>
      <c r="L193">
        <v>80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</row>
    <row r="194" spans="1:26" hidden="1" x14ac:dyDescent="0.3">
      <c r="A194" t="s">
        <v>197</v>
      </c>
      <c r="B194" t="s">
        <v>510</v>
      </c>
      <c r="C194" t="s">
        <v>529</v>
      </c>
      <c r="D194">
        <v>-76.524680000000004</v>
      </c>
      <c r="E194">
        <v>-10.005559999999999</v>
      </c>
      <c r="F194" t="s">
        <v>199</v>
      </c>
      <c r="G194" s="46">
        <v>39419</v>
      </c>
      <c r="H194">
        <v>2007</v>
      </c>
      <c r="I194" t="s">
        <v>231</v>
      </c>
      <c r="J194" t="s">
        <v>538</v>
      </c>
      <c r="K194" t="s">
        <v>539</v>
      </c>
      <c r="L194">
        <v>1810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</row>
    <row r="195" spans="1:26" hidden="1" x14ac:dyDescent="0.3">
      <c r="A195" t="s">
        <v>197</v>
      </c>
      <c r="B195" t="s">
        <v>510</v>
      </c>
      <c r="C195" t="s">
        <v>529</v>
      </c>
      <c r="D195">
        <v>-76.524680000000004</v>
      </c>
      <c r="E195">
        <v>-10.005559999999999</v>
      </c>
      <c r="F195" t="s">
        <v>199</v>
      </c>
      <c r="G195" s="46">
        <v>39419</v>
      </c>
      <c r="H195">
        <v>2007</v>
      </c>
      <c r="I195" t="s">
        <v>231</v>
      </c>
      <c r="J195" t="s">
        <v>534</v>
      </c>
      <c r="K195" t="s">
        <v>535</v>
      </c>
      <c r="L195">
        <v>2445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</row>
    <row r="196" spans="1:26" hidden="1" x14ac:dyDescent="0.3">
      <c r="A196" t="s">
        <v>197</v>
      </c>
      <c r="B196" t="s">
        <v>510</v>
      </c>
      <c r="C196" t="s">
        <v>529</v>
      </c>
      <c r="D196">
        <v>-76.497749999999996</v>
      </c>
      <c r="E196">
        <v>-9.9582599999999992</v>
      </c>
      <c r="F196" t="s">
        <v>199</v>
      </c>
      <c r="G196" s="46">
        <v>39419</v>
      </c>
      <c r="H196">
        <v>2007</v>
      </c>
      <c r="I196" t="s">
        <v>231</v>
      </c>
      <c r="J196" t="s">
        <v>536</v>
      </c>
      <c r="K196" t="s">
        <v>537</v>
      </c>
      <c r="L196">
        <v>80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</row>
    <row r="197" spans="1:26" hidden="1" x14ac:dyDescent="0.3">
      <c r="A197" t="s">
        <v>197</v>
      </c>
      <c r="B197" t="s">
        <v>510</v>
      </c>
      <c r="C197" t="s">
        <v>529</v>
      </c>
      <c r="D197">
        <v>-76.524680000000004</v>
      </c>
      <c r="E197">
        <v>-10.005559999999999</v>
      </c>
      <c r="F197" t="s">
        <v>199</v>
      </c>
      <c r="G197" s="46">
        <v>39419</v>
      </c>
      <c r="H197">
        <v>2007</v>
      </c>
      <c r="I197" t="s">
        <v>231</v>
      </c>
      <c r="J197" t="s">
        <v>538</v>
      </c>
      <c r="K197" t="s">
        <v>539</v>
      </c>
      <c r="L197">
        <v>1810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</row>
    <row r="198" spans="1:26" hidden="1" x14ac:dyDescent="0.3">
      <c r="A198" t="s">
        <v>197</v>
      </c>
      <c r="B198" t="s">
        <v>510</v>
      </c>
      <c r="C198" t="s">
        <v>529</v>
      </c>
      <c r="D198">
        <v>-76.524680000000004</v>
      </c>
      <c r="E198">
        <v>-10.005559999999999</v>
      </c>
      <c r="F198" t="s">
        <v>199</v>
      </c>
      <c r="G198" s="46">
        <v>39526</v>
      </c>
      <c r="H198">
        <v>2008</v>
      </c>
      <c r="I198" t="s">
        <v>293</v>
      </c>
      <c r="J198" t="s">
        <v>540</v>
      </c>
      <c r="K198" t="s">
        <v>541</v>
      </c>
      <c r="L198">
        <v>3920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</row>
    <row r="199" spans="1:26" hidden="1" x14ac:dyDescent="0.3">
      <c r="A199" t="s">
        <v>206</v>
      </c>
      <c r="B199" t="s">
        <v>510</v>
      </c>
      <c r="C199" t="s">
        <v>529</v>
      </c>
      <c r="D199">
        <v>-76.522000000000006</v>
      </c>
      <c r="E199">
        <v>-10.004899999999999</v>
      </c>
      <c r="F199" t="s">
        <v>207</v>
      </c>
      <c r="G199" s="46">
        <v>43667</v>
      </c>
      <c r="H199">
        <v>2019</v>
      </c>
      <c r="I199" t="s">
        <v>203</v>
      </c>
      <c r="J199" t="s">
        <v>542</v>
      </c>
      <c r="K199" t="s">
        <v>543</v>
      </c>
      <c r="L199">
        <v>180</v>
      </c>
      <c r="M199">
        <v>0</v>
      </c>
      <c r="N199">
        <v>0</v>
      </c>
      <c r="O199">
        <v>0</v>
      </c>
      <c r="P199">
        <v>0</v>
      </c>
      <c r="Q199">
        <v>800</v>
      </c>
      <c r="R199">
        <v>0</v>
      </c>
      <c r="S199">
        <v>0</v>
      </c>
      <c r="T199">
        <v>60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</row>
    <row r="200" spans="1:26" hidden="1" x14ac:dyDescent="0.3">
      <c r="A200" t="s">
        <v>206</v>
      </c>
      <c r="B200" t="s">
        <v>510</v>
      </c>
      <c r="C200" t="s">
        <v>529</v>
      </c>
      <c r="D200">
        <v>-76.522000000000006</v>
      </c>
      <c r="E200">
        <v>-10.004899999999999</v>
      </c>
      <c r="F200" t="s">
        <v>207</v>
      </c>
      <c r="G200" s="46">
        <v>44057</v>
      </c>
      <c r="H200">
        <v>2020</v>
      </c>
      <c r="I200" t="s">
        <v>208</v>
      </c>
      <c r="J200" t="s">
        <v>544</v>
      </c>
      <c r="K200" t="s">
        <v>545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117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</row>
    <row r="201" spans="1:26" hidden="1" x14ac:dyDescent="0.3">
      <c r="A201" t="s">
        <v>206</v>
      </c>
      <c r="B201" t="s">
        <v>510</v>
      </c>
      <c r="C201" t="s">
        <v>529</v>
      </c>
      <c r="D201">
        <v>-76.522000000000006</v>
      </c>
      <c r="E201">
        <v>-10.004899999999999</v>
      </c>
      <c r="F201" t="s">
        <v>207</v>
      </c>
      <c r="G201" s="46">
        <v>44072</v>
      </c>
      <c r="H201">
        <v>2020</v>
      </c>
      <c r="I201" t="s">
        <v>208</v>
      </c>
      <c r="J201" t="s">
        <v>546</v>
      </c>
      <c r="K201" t="s">
        <v>547</v>
      </c>
      <c r="L201">
        <v>466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</row>
    <row r="202" spans="1:26" hidden="1" x14ac:dyDescent="0.3">
      <c r="A202" t="s">
        <v>206</v>
      </c>
      <c r="B202" t="s">
        <v>510</v>
      </c>
      <c r="C202" t="s">
        <v>529</v>
      </c>
      <c r="D202">
        <v>-76.522000000000006</v>
      </c>
      <c r="E202">
        <v>-10.004899999999999</v>
      </c>
      <c r="F202" t="s">
        <v>207</v>
      </c>
      <c r="G202" s="46">
        <v>44246</v>
      </c>
      <c r="H202">
        <v>2021</v>
      </c>
      <c r="I202" t="s">
        <v>223</v>
      </c>
      <c r="J202" t="s">
        <v>548</v>
      </c>
      <c r="K202" t="s">
        <v>549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480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</row>
    <row r="203" spans="1:26" hidden="1" x14ac:dyDescent="0.3">
      <c r="A203" t="s">
        <v>206</v>
      </c>
      <c r="B203" t="s">
        <v>510</v>
      </c>
      <c r="C203" t="s">
        <v>550</v>
      </c>
      <c r="D203">
        <v>-76.247130999999996</v>
      </c>
      <c r="E203">
        <v>-9.9618909999999996</v>
      </c>
      <c r="F203" t="s">
        <v>207</v>
      </c>
      <c r="G203" s="46">
        <v>43619</v>
      </c>
      <c r="H203">
        <v>2019</v>
      </c>
      <c r="I203" t="s">
        <v>238</v>
      </c>
      <c r="J203" t="s">
        <v>551</v>
      </c>
      <c r="K203" t="s">
        <v>552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135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</row>
    <row r="204" spans="1:26" hidden="1" x14ac:dyDescent="0.3">
      <c r="A204" t="s">
        <v>206</v>
      </c>
      <c r="B204" t="s">
        <v>510</v>
      </c>
      <c r="C204" t="s">
        <v>550</v>
      </c>
      <c r="D204">
        <v>-76.247130999999996</v>
      </c>
      <c r="E204">
        <v>-9.9618909999999996</v>
      </c>
      <c r="F204" t="s">
        <v>207</v>
      </c>
      <c r="G204" s="46">
        <v>43661</v>
      </c>
      <c r="H204">
        <v>2019</v>
      </c>
      <c r="I204" t="s">
        <v>203</v>
      </c>
      <c r="J204" t="s">
        <v>553</v>
      </c>
      <c r="K204" t="s">
        <v>554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61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</row>
    <row r="205" spans="1:26" hidden="1" x14ac:dyDescent="0.3">
      <c r="A205" t="s">
        <v>206</v>
      </c>
      <c r="B205" t="s">
        <v>510</v>
      </c>
      <c r="C205" t="s">
        <v>550</v>
      </c>
      <c r="D205">
        <v>-76.247130999999996</v>
      </c>
      <c r="E205">
        <v>-9.9618909999999996</v>
      </c>
      <c r="F205" t="s">
        <v>207</v>
      </c>
      <c r="G205" s="46">
        <v>43678</v>
      </c>
      <c r="H205">
        <v>2019</v>
      </c>
      <c r="I205" t="s">
        <v>208</v>
      </c>
      <c r="J205" t="s">
        <v>555</v>
      </c>
      <c r="K205" t="s">
        <v>556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82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</row>
    <row r="206" spans="1:26" hidden="1" x14ac:dyDescent="0.3">
      <c r="A206" t="s">
        <v>197</v>
      </c>
      <c r="B206" t="s">
        <v>510</v>
      </c>
      <c r="C206" t="s">
        <v>557</v>
      </c>
      <c r="D206">
        <v>-76.360600000000005</v>
      </c>
      <c r="E206">
        <v>-9.9209700000000005</v>
      </c>
      <c r="F206" t="s">
        <v>199</v>
      </c>
      <c r="G206" s="46">
        <v>38902</v>
      </c>
      <c r="H206">
        <v>2006</v>
      </c>
      <c r="I206" t="s">
        <v>203</v>
      </c>
      <c r="J206" t="s">
        <v>558</v>
      </c>
      <c r="K206" t="s">
        <v>559</v>
      </c>
      <c r="L206">
        <v>155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</row>
    <row r="207" spans="1:26" hidden="1" x14ac:dyDescent="0.3">
      <c r="A207" t="s">
        <v>206</v>
      </c>
      <c r="B207" t="s">
        <v>510</v>
      </c>
      <c r="C207" t="s">
        <v>560</v>
      </c>
      <c r="D207">
        <v>-76.357900000000001</v>
      </c>
      <c r="E207">
        <v>-9.9202999999999992</v>
      </c>
      <c r="F207" t="s">
        <v>207</v>
      </c>
      <c r="G207" s="46">
        <v>43656</v>
      </c>
      <c r="H207">
        <v>2019</v>
      </c>
      <c r="I207" t="s">
        <v>203</v>
      </c>
      <c r="J207" t="s">
        <v>561</v>
      </c>
      <c r="K207" t="s">
        <v>562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342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</row>
    <row r="208" spans="1:26" hidden="1" x14ac:dyDescent="0.3">
      <c r="A208" t="s">
        <v>206</v>
      </c>
      <c r="B208" t="s">
        <v>510</v>
      </c>
      <c r="C208" t="s">
        <v>560</v>
      </c>
      <c r="D208">
        <v>-76.357900000000001</v>
      </c>
      <c r="E208">
        <v>-9.9202999999999992</v>
      </c>
      <c r="F208" t="s">
        <v>207</v>
      </c>
      <c r="G208" s="46">
        <v>44049</v>
      </c>
      <c r="H208">
        <v>2020</v>
      </c>
      <c r="I208" t="s">
        <v>208</v>
      </c>
      <c r="J208" t="s">
        <v>563</v>
      </c>
      <c r="K208" t="s">
        <v>564</v>
      </c>
      <c r="L208">
        <v>117</v>
      </c>
      <c r="M208">
        <v>0</v>
      </c>
      <c r="N208">
        <v>0</v>
      </c>
      <c r="O208">
        <v>0</v>
      </c>
      <c r="P208">
        <v>0</v>
      </c>
      <c r="Q208">
        <v>119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</row>
    <row r="209" spans="1:26" hidden="1" x14ac:dyDescent="0.3">
      <c r="A209" t="s">
        <v>197</v>
      </c>
      <c r="B209" t="s">
        <v>510</v>
      </c>
      <c r="C209" t="s">
        <v>565</v>
      </c>
      <c r="D209">
        <v>-76.300550000000001</v>
      </c>
      <c r="E209">
        <v>-10.03276</v>
      </c>
      <c r="F209" t="s">
        <v>199</v>
      </c>
      <c r="G209" s="46">
        <v>38346</v>
      </c>
      <c r="H209">
        <v>2004</v>
      </c>
      <c r="I209" t="s">
        <v>231</v>
      </c>
      <c r="J209" t="s">
        <v>566</v>
      </c>
      <c r="K209" t="s">
        <v>567</v>
      </c>
      <c r="L209">
        <v>13</v>
      </c>
      <c r="M209">
        <v>7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</row>
    <row r="210" spans="1:26" hidden="1" x14ac:dyDescent="0.3">
      <c r="A210" t="s">
        <v>197</v>
      </c>
      <c r="B210" t="s">
        <v>510</v>
      </c>
      <c r="C210" t="s">
        <v>568</v>
      </c>
      <c r="D210">
        <v>-76.434309999999996</v>
      </c>
      <c r="E210">
        <v>-9.7049599999999998</v>
      </c>
      <c r="F210" t="s">
        <v>199</v>
      </c>
      <c r="G210" s="46">
        <v>38374</v>
      </c>
      <c r="H210">
        <v>2005</v>
      </c>
      <c r="I210" t="s">
        <v>288</v>
      </c>
      <c r="J210" t="s">
        <v>569</v>
      </c>
      <c r="K210" t="s">
        <v>570</v>
      </c>
      <c r="L210">
        <v>0</v>
      </c>
      <c r="M210">
        <v>76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</row>
    <row r="211" spans="1:26" hidden="1" x14ac:dyDescent="0.3">
      <c r="A211" t="s">
        <v>197</v>
      </c>
      <c r="B211" t="s">
        <v>510</v>
      </c>
      <c r="C211" t="s">
        <v>568</v>
      </c>
      <c r="D211">
        <v>-76.40898</v>
      </c>
      <c r="E211">
        <v>-9.7410700000000006</v>
      </c>
      <c r="F211" t="s">
        <v>199</v>
      </c>
      <c r="G211" s="46">
        <v>38374</v>
      </c>
      <c r="H211">
        <v>2005</v>
      </c>
      <c r="I211" t="s">
        <v>288</v>
      </c>
      <c r="J211" t="s">
        <v>571</v>
      </c>
      <c r="K211" t="s">
        <v>572</v>
      </c>
      <c r="L211">
        <v>11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</row>
    <row r="212" spans="1:26" hidden="1" x14ac:dyDescent="0.3">
      <c r="A212" t="s">
        <v>197</v>
      </c>
      <c r="B212" t="s">
        <v>510</v>
      </c>
      <c r="C212" t="s">
        <v>568</v>
      </c>
      <c r="D212">
        <v>-76.434309999999996</v>
      </c>
      <c r="E212">
        <v>-9.7049599999999998</v>
      </c>
      <c r="F212" t="s">
        <v>199</v>
      </c>
      <c r="G212" s="46">
        <v>38374</v>
      </c>
      <c r="H212">
        <v>2005</v>
      </c>
      <c r="I212" t="s">
        <v>288</v>
      </c>
      <c r="J212" t="s">
        <v>569</v>
      </c>
      <c r="K212" t="s">
        <v>570</v>
      </c>
      <c r="L212">
        <v>0</v>
      </c>
      <c r="M212">
        <v>76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</row>
    <row r="213" spans="1:26" hidden="1" x14ac:dyDescent="0.3">
      <c r="A213" t="s">
        <v>197</v>
      </c>
      <c r="B213" t="s">
        <v>510</v>
      </c>
      <c r="C213" t="s">
        <v>568</v>
      </c>
      <c r="D213">
        <v>-76.40898</v>
      </c>
      <c r="E213">
        <v>-9.7410700000000006</v>
      </c>
      <c r="F213" t="s">
        <v>199</v>
      </c>
      <c r="G213" s="46">
        <v>38374</v>
      </c>
      <c r="H213">
        <v>2005</v>
      </c>
      <c r="I213" t="s">
        <v>288</v>
      </c>
      <c r="J213" t="s">
        <v>571</v>
      </c>
      <c r="K213" t="s">
        <v>572</v>
      </c>
      <c r="L213">
        <v>11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</row>
    <row r="214" spans="1:26" hidden="1" x14ac:dyDescent="0.3">
      <c r="A214" t="s">
        <v>197</v>
      </c>
      <c r="B214" t="s">
        <v>510</v>
      </c>
      <c r="C214" t="s">
        <v>573</v>
      </c>
      <c r="D214">
        <v>-76.441320000000005</v>
      </c>
      <c r="E214">
        <v>-10.08806</v>
      </c>
      <c r="F214" t="s">
        <v>199</v>
      </c>
      <c r="G214" s="46">
        <v>38400</v>
      </c>
      <c r="H214">
        <v>2005</v>
      </c>
      <c r="I214" t="s">
        <v>223</v>
      </c>
      <c r="J214" t="s">
        <v>574</v>
      </c>
      <c r="K214" t="s">
        <v>575</v>
      </c>
      <c r="L214">
        <v>301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</row>
    <row r="215" spans="1:26" hidden="1" x14ac:dyDescent="0.3">
      <c r="A215" t="s">
        <v>197</v>
      </c>
      <c r="B215" t="s">
        <v>510</v>
      </c>
      <c r="C215" t="s">
        <v>573</v>
      </c>
      <c r="D215">
        <v>-76.487049999999996</v>
      </c>
      <c r="E215">
        <v>-10.05691</v>
      </c>
      <c r="F215" t="s">
        <v>199</v>
      </c>
      <c r="G215" s="46">
        <v>39419</v>
      </c>
      <c r="H215">
        <v>2007</v>
      </c>
      <c r="I215" t="s">
        <v>231</v>
      </c>
      <c r="J215" t="s">
        <v>576</v>
      </c>
      <c r="K215" t="s">
        <v>577</v>
      </c>
      <c r="L215">
        <v>320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</row>
    <row r="216" spans="1:26" hidden="1" x14ac:dyDescent="0.3">
      <c r="A216" t="s">
        <v>197</v>
      </c>
      <c r="B216" t="s">
        <v>510</v>
      </c>
      <c r="C216" t="s">
        <v>573</v>
      </c>
      <c r="D216">
        <v>-76.484300000000005</v>
      </c>
      <c r="E216">
        <v>-10.0562</v>
      </c>
      <c r="F216" t="s">
        <v>199</v>
      </c>
      <c r="G216" s="46">
        <v>39526</v>
      </c>
      <c r="H216">
        <v>2008</v>
      </c>
      <c r="I216" t="s">
        <v>293</v>
      </c>
      <c r="J216" t="s">
        <v>578</v>
      </c>
      <c r="K216" t="s">
        <v>579</v>
      </c>
      <c r="L216">
        <v>105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</row>
    <row r="217" spans="1:26" hidden="1" x14ac:dyDescent="0.3">
      <c r="A217" t="s">
        <v>206</v>
      </c>
      <c r="B217" t="s">
        <v>510</v>
      </c>
      <c r="C217" t="s">
        <v>580</v>
      </c>
      <c r="D217">
        <v>-76.285200000000003</v>
      </c>
      <c r="E217">
        <v>-9.9812700000000003</v>
      </c>
      <c r="F217" t="s">
        <v>207</v>
      </c>
      <c r="G217" s="46">
        <v>43654</v>
      </c>
      <c r="H217">
        <v>2019</v>
      </c>
      <c r="I217" t="s">
        <v>203</v>
      </c>
      <c r="J217" t="s">
        <v>581</v>
      </c>
      <c r="K217" t="s">
        <v>582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182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</row>
    <row r="218" spans="1:26" hidden="1" x14ac:dyDescent="0.3">
      <c r="A218" t="s">
        <v>206</v>
      </c>
      <c r="B218" t="s">
        <v>510</v>
      </c>
      <c r="C218" t="s">
        <v>580</v>
      </c>
      <c r="D218">
        <v>-76.285200000000003</v>
      </c>
      <c r="E218">
        <v>-9.9812700000000003</v>
      </c>
      <c r="F218" t="s">
        <v>207</v>
      </c>
      <c r="G218" s="46">
        <v>43655</v>
      </c>
      <c r="H218">
        <v>2019</v>
      </c>
      <c r="I218" t="s">
        <v>203</v>
      </c>
      <c r="J218" t="s">
        <v>583</v>
      </c>
      <c r="K218" t="s">
        <v>584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</row>
    <row r="219" spans="1:26" hidden="1" x14ac:dyDescent="0.3">
      <c r="A219" t="s">
        <v>206</v>
      </c>
      <c r="B219" t="s">
        <v>510</v>
      </c>
      <c r="C219" t="s">
        <v>580</v>
      </c>
      <c r="D219">
        <v>-76.285200000000003</v>
      </c>
      <c r="E219">
        <v>-9.9812700000000003</v>
      </c>
      <c r="F219" t="s">
        <v>207</v>
      </c>
      <c r="G219" s="46">
        <v>43983</v>
      </c>
      <c r="H219">
        <v>2020</v>
      </c>
      <c r="I219" t="s">
        <v>238</v>
      </c>
      <c r="J219" t="s">
        <v>585</v>
      </c>
      <c r="K219" t="s">
        <v>586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127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</row>
    <row r="220" spans="1:26" hidden="1" x14ac:dyDescent="0.3">
      <c r="A220" t="s">
        <v>206</v>
      </c>
      <c r="B220" t="s">
        <v>510</v>
      </c>
      <c r="C220" t="s">
        <v>580</v>
      </c>
      <c r="D220">
        <v>-76.285200000000003</v>
      </c>
      <c r="E220">
        <v>-9.9812700000000003</v>
      </c>
      <c r="F220" t="s">
        <v>207</v>
      </c>
      <c r="G220" s="46">
        <v>44035</v>
      </c>
      <c r="H220">
        <v>2020</v>
      </c>
      <c r="I220" t="s">
        <v>203</v>
      </c>
      <c r="J220" t="s">
        <v>587</v>
      </c>
      <c r="K220" t="s">
        <v>588</v>
      </c>
      <c r="L220">
        <v>199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</row>
    <row r="221" spans="1:26" hidden="1" x14ac:dyDescent="0.3">
      <c r="A221" t="s">
        <v>206</v>
      </c>
      <c r="B221" t="s">
        <v>510</v>
      </c>
      <c r="C221" t="s">
        <v>589</v>
      </c>
      <c r="D221">
        <v>-75.938450000000003</v>
      </c>
      <c r="E221">
        <v>-9.7077550000000006</v>
      </c>
      <c r="F221" t="s">
        <v>207</v>
      </c>
      <c r="G221" s="46">
        <v>43685</v>
      </c>
      <c r="H221">
        <v>2019</v>
      </c>
      <c r="I221" t="s">
        <v>208</v>
      </c>
      <c r="J221" t="s">
        <v>590</v>
      </c>
      <c r="K221" t="s">
        <v>591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</row>
    <row r="222" spans="1:26" hidden="1" x14ac:dyDescent="0.3">
      <c r="A222" t="s">
        <v>206</v>
      </c>
      <c r="B222" t="s">
        <v>510</v>
      </c>
      <c r="C222" t="s">
        <v>592</v>
      </c>
      <c r="D222">
        <v>-76.484300000000005</v>
      </c>
      <c r="E222">
        <v>-10.0562</v>
      </c>
      <c r="F222" t="s">
        <v>207</v>
      </c>
      <c r="G222" s="46">
        <v>43649</v>
      </c>
      <c r="H222">
        <v>2019</v>
      </c>
      <c r="I222" t="s">
        <v>203</v>
      </c>
      <c r="J222" t="s">
        <v>593</v>
      </c>
      <c r="K222" t="s">
        <v>594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569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</row>
    <row r="223" spans="1:26" hidden="1" x14ac:dyDescent="0.3">
      <c r="A223" t="s">
        <v>206</v>
      </c>
      <c r="B223" t="s">
        <v>510</v>
      </c>
      <c r="C223" t="s">
        <v>592</v>
      </c>
      <c r="D223">
        <v>-76.484300000000005</v>
      </c>
      <c r="E223">
        <v>-10.0562</v>
      </c>
      <c r="F223" t="s">
        <v>207</v>
      </c>
      <c r="G223" s="46">
        <v>44048</v>
      </c>
      <c r="H223">
        <v>2020</v>
      </c>
      <c r="I223" t="s">
        <v>208</v>
      </c>
      <c r="J223" t="s">
        <v>595</v>
      </c>
      <c r="K223" t="s">
        <v>596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158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</row>
    <row r="224" spans="1:26" hidden="1" x14ac:dyDescent="0.3">
      <c r="A224" t="s">
        <v>206</v>
      </c>
      <c r="B224" t="s">
        <v>510</v>
      </c>
      <c r="C224" t="s">
        <v>592</v>
      </c>
      <c r="D224">
        <v>-76.484300000000005</v>
      </c>
      <c r="E224">
        <v>-10.0562</v>
      </c>
      <c r="F224" t="s">
        <v>207</v>
      </c>
      <c r="G224" s="46">
        <v>44246</v>
      </c>
      <c r="H224">
        <v>2021</v>
      </c>
      <c r="I224" t="s">
        <v>223</v>
      </c>
      <c r="J224" t="s">
        <v>597</v>
      </c>
      <c r="K224" t="s">
        <v>598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480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</row>
    <row r="225" spans="1:26" hidden="1" x14ac:dyDescent="0.3">
      <c r="A225" t="s">
        <v>206</v>
      </c>
      <c r="B225" t="s">
        <v>510</v>
      </c>
      <c r="C225" t="s">
        <v>592</v>
      </c>
      <c r="D225">
        <v>-76.484300000000005</v>
      </c>
      <c r="E225">
        <v>-10.0562</v>
      </c>
      <c r="F225" t="s">
        <v>207</v>
      </c>
      <c r="G225" s="46">
        <v>44387</v>
      </c>
      <c r="H225">
        <v>2021</v>
      </c>
      <c r="I225" t="s">
        <v>203</v>
      </c>
      <c r="J225" t="s">
        <v>599</v>
      </c>
      <c r="K225" t="s">
        <v>600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</row>
    <row r="226" spans="1:26" hidden="1" x14ac:dyDescent="0.3">
      <c r="A226" t="s">
        <v>206</v>
      </c>
      <c r="B226" t="s">
        <v>510</v>
      </c>
      <c r="C226" t="s">
        <v>601</v>
      </c>
      <c r="D226">
        <v>-76.170199999999994</v>
      </c>
      <c r="E226">
        <v>-9.8632000000000009</v>
      </c>
      <c r="F226" t="s">
        <v>207</v>
      </c>
      <c r="G226" s="46">
        <v>43586</v>
      </c>
      <c r="H226">
        <v>2019</v>
      </c>
      <c r="I226" t="s">
        <v>218</v>
      </c>
      <c r="J226" t="s">
        <v>602</v>
      </c>
      <c r="K226" t="s">
        <v>603</v>
      </c>
      <c r="L226">
        <v>143</v>
      </c>
      <c r="M226">
        <v>0</v>
      </c>
      <c r="N226">
        <v>0</v>
      </c>
      <c r="O226">
        <v>0</v>
      </c>
      <c r="P226">
        <v>0</v>
      </c>
      <c r="Q226">
        <v>173</v>
      </c>
      <c r="R226">
        <v>0</v>
      </c>
      <c r="S226">
        <v>0</v>
      </c>
      <c r="T226">
        <v>35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</row>
    <row r="227" spans="1:26" hidden="1" x14ac:dyDescent="0.3">
      <c r="A227" t="s">
        <v>206</v>
      </c>
      <c r="B227" t="s">
        <v>510</v>
      </c>
      <c r="C227" t="s">
        <v>601</v>
      </c>
      <c r="D227">
        <v>-76.170199999999994</v>
      </c>
      <c r="E227">
        <v>-9.8632000000000009</v>
      </c>
      <c r="F227" t="s">
        <v>207</v>
      </c>
      <c r="G227" s="46">
        <v>44063</v>
      </c>
      <c r="H227">
        <v>2020</v>
      </c>
      <c r="I227" t="s">
        <v>208</v>
      </c>
      <c r="J227" t="s">
        <v>604</v>
      </c>
      <c r="K227" t="s">
        <v>605</v>
      </c>
      <c r="L227">
        <v>666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</row>
    <row r="228" spans="1:26" hidden="1" x14ac:dyDescent="0.3">
      <c r="A228" t="s">
        <v>206</v>
      </c>
      <c r="B228" t="s">
        <v>510</v>
      </c>
      <c r="C228" t="s">
        <v>601</v>
      </c>
      <c r="D228">
        <v>-76.170199999999994</v>
      </c>
      <c r="E228">
        <v>-9.8632000000000009</v>
      </c>
      <c r="F228" t="s">
        <v>207</v>
      </c>
      <c r="G228" s="46">
        <v>44385</v>
      </c>
      <c r="H228">
        <v>2021</v>
      </c>
      <c r="I228" t="s">
        <v>203</v>
      </c>
      <c r="J228" t="s">
        <v>606</v>
      </c>
      <c r="K228" t="s">
        <v>607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31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</row>
    <row r="229" spans="1:26" hidden="1" x14ac:dyDescent="0.3">
      <c r="A229" t="s">
        <v>206</v>
      </c>
      <c r="B229" t="s">
        <v>510</v>
      </c>
      <c r="C229" t="s">
        <v>608</v>
      </c>
      <c r="D229">
        <v>-76.511246</v>
      </c>
      <c r="E229">
        <v>-9.9460549999999994</v>
      </c>
      <c r="F229" t="s">
        <v>207</v>
      </c>
      <c r="G229" s="46">
        <v>43605</v>
      </c>
      <c r="H229">
        <v>2019</v>
      </c>
      <c r="I229" t="s">
        <v>218</v>
      </c>
      <c r="J229" t="s">
        <v>609</v>
      </c>
      <c r="K229" t="s">
        <v>610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346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</row>
    <row r="230" spans="1:26" hidden="1" x14ac:dyDescent="0.3">
      <c r="A230" t="s">
        <v>206</v>
      </c>
      <c r="B230" t="s">
        <v>510</v>
      </c>
      <c r="C230" t="s">
        <v>608</v>
      </c>
      <c r="D230">
        <v>-76.511246</v>
      </c>
      <c r="E230">
        <v>-9.9460549999999994</v>
      </c>
      <c r="F230" t="s">
        <v>207</v>
      </c>
      <c r="G230" s="46">
        <v>43982</v>
      </c>
      <c r="H230">
        <v>2020</v>
      </c>
      <c r="I230" t="s">
        <v>218</v>
      </c>
      <c r="J230" t="s">
        <v>611</v>
      </c>
      <c r="K230" t="s">
        <v>612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99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</row>
    <row r="231" spans="1:26" hidden="1" x14ac:dyDescent="0.3">
      <c r="A231" t="s">
        <v>206</v>
      </c>
      <c r="B231" t="s">
        <v>510</v>
      </c>
      <c r="C231" t="s">
        <v>608</v>
      </c>
      <c r="D231">
        <v>-76.511246</v>
      </c>
      <c r="E231">
        <v>-9.9460549999999994</v>
      </c>
      <c r="F231" t="s">
        <v>207</v>
      </c>
      <c r="G231" s="46">
        <v>44049</v>
      </c>
      <c r="H231">
        <v>2020</v>
      </c>
      <c r="I231" t="s">
        <v>208</v>
      </c>
      <c r="J231" t="s">
        <v>613</v>
      </c>
      <c r="K231" t="s">
        <v>614</v>
      </c>
      <c r="L231">
        <v>66</v>
      </c>
      <c r="M231">
        <v>0</v>
      </c>
      <c r="N231">
        <v>0</v>
      </c>
      <c r="O231">
        <v>0</v>
      </c>
      <c r="P231">
        <v>0</v>
      </c>
      <c r="Q231">
        <v>67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</row>
    <row r="232" spans="1:26" hidden="1" x14ac:dyDescent="0.3">
      <c r="A232" t="s">
        <v>206</v>
      </c>
      <c r="B232" t="s">
        <v>510</v>
      </c>
      <c r="C232" t="s">
        <v>608</v>
      </c>
      <c r="D232">
        <v>-76.511246</v>
      </c>
      <c r="E232">
        <v>-9.9460549999999994</v>
      </c>
      <c r="F232" t="s">
        <v>207</v>
      </c>
      <c r="G232" s="46">
        <v>44246</v>
      </c>
      <c r="H232">
        <v>2021</v>
      </c>
      <c r="I232" t="s">
        <v>223</v>
      </c>
      <c r="J232" t="s">
        <v>615</v>
      </c>
      <c r="K232" t="s">
        <v>616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903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</row>
    <row r="233" spans="1:26" hidden="1" x14ac:dyDescent="0.3">
      <c r="A233" t="s">
        <v>197</v>
      </c>
      <c r="B233" t="s">
        <v>510</v>
      </c>
      <c r="C233" t="s">
        <v>617</v>
      </c>
      <c r="D233">
        <v>-76.511246</v>
      </c>
      <c r="E233">
        <v>-9.9460549999999994</v>
      </c>
      <c r="F233" t="s">
        <v>199</v>
      </c>
      <c r="G233" s="46">
        <v>45490</v>
      </c>
      <c r="H233">
        <v>2024</v>
      </c>
      <c r="I233" t="s">
        <v>203</v>
      </c>
      <c r="J233" t="s">
        <v>618</v>
      </c>
      <c r="K233" t="s">
        <v>619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455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</row>
    <row r="234" spans="1:26" hidden="1" x14ac:dyDescent="0.3">
      <c r="A234" t="s">
        <v>197</v>
      </c>
      <c r="B234" t="s">
        <v>510</v>
      </c>
      <c r="C234" t="s">
        <v>617</v>
      </c>
      <c r="D234">
        <v>-76.511246</v>
      </c>
      <c r="E234">
        <v>-9.9460549999999994</v>
      </c>
      <c r="F234" t="s">
        <v>199</v>
      </c>
      <c r="G234" s="46">
        <v>45491</v>
      </c>
      <c r="H234">
        <v>2024</v>
      </c>
      <c r="I234" t="s">
        <v>203</v>
      </c>
      <c r="J234" t="s">
        <v>620</v>
      </c>
      <c r="K234" t="s">
        <v>621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321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</row>
    <row r="235" spans="1:26" hidden="1" x14ac:dyDescent="0.3">
      <c r="A235" t="s">
        <v>197</v>
      </c>
      <c r="B235" t="s">
        <v>510</v>
      </c>
      <c r="C235" t="s">
        <v>617</v>
      </c>
      <c r="D235">
        <v>-76.511246</v>
      </c>
      <c r="E235">
        <v>-9.9460549999999994</v>
      </c>
      <c r="F235" t="s">
        <v>199</v>
      </c>
      <c r="G235" s="46">
        <v>45502</v>
      </c>
      <c r="H235">
        <v>2024</v>
      </c>
      <c r="I235" t="s">
        <v>203</v>
      </c>
      <c r="J235" t="s">
        <v>622</v>
      </c>
      <c r="K235" t="s">
        <v>623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</row>
    <row r="236" spans="1:26" hidden="1" x14ac:dyDescent="0.3">
      <c r="A236" t="s">
        <v>197</v>
      </c>
      <c r="B236" t="s">
        <v>510</v>
      </c>
      <c r="C236" t="s">
        <v>617</v>
      </c>
      <c r="D236">
        <v>-76.511246</v>
      </c>
      <c r="E236">
        <v>-9.9460549999999994</v>
      </c>
      <c r="F236" t="s">
        <v>199</v>
      </c>
      <c r="G236" s="46">
        <v>45503</v>
      </c>
      <c r="H236">
        <v>2024</v>
      </c>
      <c r="I236" t="s">
        <v>203</v>
      </c>
      <c r="J236" t="s">
        <v>624</v>
      </c>
      <c r="K236" t="s">
        <v>625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476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</row>
    <row r="237" spans="1:26" hidden="1" x14ac:dyDescent="0.3">
      <c r="A237" t="s">
        <v>197</v>
      </c>
      <c r="B237" t="s">
        <v>510</v>
      </c>
      <c r="C237" t="s">
        <v>617</v>
      </c>
      <c r="D237">
        <v>-76.511246</v>
      </c>
      <c r="E237">
        <v>-9.9460549999999994</v>
      </c>
      <c r="F237" t="s">
        <v>199</v>
      </c>
      <c r="G237" s="46">
        <v>45510</v>
      </c>
      <c r="H237">
        <v>2024</v>
      </c>
      <c r="I237" t="s">
        <v>208</v>
      </c>
      <c r="J237" t="s">
        <v>626</v>
      </c>
      <c r="K237" t="s">
        <v>627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96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</row>
    <row r="238" spans="1:26" hidden="1" x14ac:dyDescent="0.3">
      <c r="A238" t="s">
        <v>206</v>
      </c>
      <c r="B238" t="s">
        <v>510</v>
      </c>
      <c r="C238" t="s">
        <v>628</v>
      </c>
      <c r="D238">
        <v>-76.465800000000002</v>
      </c>
      <c r="E238">
        <v>-10.004899999999999</v>
      </c>
      <c r="F238" t="s">
        <v>207</v>
      </c>
      <c r="G238" s="46">
        <v>43658</v>
      </c>
      <c r="H238">
        <v>2019</v>
      </c>
      <c r="I238" t="s">
        <v>203</v>
      </c>
      <c r="J238" t="s">
        <v>629</v>
      </c>
      <c r="K238" t="s">
        <v>630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393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</row>
    <row r="239" spans="1:26" hidden="1" x14ac:dyDescent="0.3">
      <c r="A239" t="s">
        <v>206</v>
      </c>
      <c r="B239" t="s">
        <v>510</v>
      </c>
      <c r="C239" t="s">
        <v>628</v>
      </c>
      <c r="D239">
        <v>-76.465800000000002</v>
      </c>
      <c r="E239">
        <v>-10.004899999999999</v>
      </c>
      <c r="F239" t="s">
        <v>207</v>
      </c>
      <c r="G239" s="46">
        <v>43978</v>
      </c>
      <c r="H239">
        <v>2020</v>
      </c>
      <c r="I239" t="s">
        <v>218</v>
      </c>
      <c r="J239" t="s">
        <v>631</v>
      </c>
      <c r="K239" t="s">
        <v>632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3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</row>
    <row r="240" spans="1:26" hidden="1" x14ac:dyDescent="0.3">
      <c r="A240" t="s">
        <v>206</v>
      </c>
      <c r="B240" t="s">
        <v>510</v>
      </c>
      <c r="C240" t="s">
        <v>628</v>
      </c>
      <c r="D240">
        <v>-76.465800000000002</v>
      </c>
      <c r="E240">
        <v>-10.004899999999999</v>
      </c>
      <c r="F240" t="s">
        <v>207</v>
      </c>
      <c r="G240" s="46">
        <v>44055</v>
      </c>
      <c r="H240">
        <v>2020</v>
      </c>
      <c r="I240" t="s">
        <v>208</v>
      </c>
      <c r="J240" t="s">
        <v>633</v>
      </c>
      <c r="K240" t="s">
        <v>634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21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</row>
    <row r="241" spans="1:26" hidden="1" x14ac:dyDescent="0.3">
      <c r="A241" t="s">
        <v>206</v>
      </c>
      <c r="B241" t="s">
        <v>510</v>
      </c>
      <c r="C241" t="s">
        <v>628</v>
      </c>
      <c r="D241">
        <v>-76.465800000000002</v>
      </c>
      <c r="E241">
        <v>-10.004899999999999</v>
      </c>
      <c r="F241" t="s">
        <v>207</v>
      </c>
      <c r="G241" s="46">
        <v>44062</v>
      </c>
      <c r="H241">
        <v>2020</v>
      </c>
      <c r="I241" t="s">
        <v>208</v>
      </c>
      <c r="J241" t="s">
        <v>635</v>
      </c>
      <c r="K241" t="s">
        <v>636</v>
      </c>
      <c r="L241">
        <v>417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</row>
    <row r="242" spans="1:26" hidden="1" x14ac:dyDescent="0.3">
      <c r="A242" t="s">
        <v>206</v>
      </c>
      <c r="B242" t="s">
        <v>510</v>
      </c>
      <c r="C242" t="s">
        <v>628</v>
      </c>
      <c r="D242">
        <v>-76.465800000000002</v>
      </c>
      <c r="E242">
        <v>-10.004899999999999</v>
      </c>
      <c r="F242" t="s">
        <v>207</v>
      </c>
      <c r="G242" s="46">
        <v>44246</v>
      </c>
      <c r="H242">
        <v>2021</v>
      </c>
      <c r="I242" t="s">
        <v>223</v>
      </c>
      <c r="J242" t="s">
        <v>637</v>
      </c>
      <c r="K242" t="s">
        <v>638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203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</row>
    <row r="243" spans="1:26" hidden="1" x14ac:dyDescent="0.3">
      <c r="A243" t="s">
        <v>206</v>
      </c>
      <c r="B243" t="s">
        <v>510</v>
      </c>
      <c r="C243" t="s">
        <v>628</v>
      </c>
      <c r="D243">
        <v>-76.465800000000002</v>
      </c>
      <c r="E243">
        <v>-10.004899999999999</v>
      </c>
      <c r="F243" t="s">
        <v>207</v>
      </c>
      <c r="G243" s="46">
        <v>44414</v>
      </c>
      <c r="H243">
        <v>2021</v>
      </c>
      <c r="I243" t="s">
        <v>208</v>
      </c>
      <c r="J243" t="s">
        <v>639</v>
      </c>
      <c r="K243" t="s">
        <v>640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</row>
    <row r="244" spans="1:26" hidden="1" x14ac:dyDescent="0.3">
      <c r="A244" t="s">
        <v>197</v>
      </c>
      <c r="B244" t="s">
        <v>510</v>
      </c>
      <c r="C244" t="s">
        <v>641</v>
      </c>
      <c r="D244">
        <v>-76.247130999999996</v>
      </c>
      <c r="E244">
        <v>-9.9618909999999996</v>
      </c>
      <c r="F244" t="s">
        <v>199</v>
      </c>
      <c r="G244" s="46">
        <v>45369</v>
      </c>
      <c r="H244">
        <v>2024</v>
      </c>
      <c r="I244" t="s">
        <v>293</v>
      </c>
      <c r="J244" t="s">
        <v>642</v>
      </c>
      <c r="K244" t="s">
        <v>643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3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</row>
    <row r="245" spans="1:26" hidden="1" x14ac:dyDescent="0.3">
      <c r="A245" t="s">
        <v>197</v>
      </c>
      <c r="B245" t="s">
        <v>510</v>
      </c>
      <c r="C245" t="s">
        <v>641</v>
      </c>
      <c r="D245">
        <v>-76.247130999999996</v>
      </c>
      <c r="E245">
        <v>-9.9618909999999996</v>
      </c>
      <c r="F245" t="s">
        <v>199</v>
      </c>
      <c r="G245" s="46">
        <v>45463</v>
      </c>
      <c r="H245">
        <v>2024</v>
      </c>
      <c r="I245" t="s">
        <v>238</v>
      </c>
      <c r="J245" t="s">
        <v>644</v>
      </c>
      <c r="K245" t="s">
        <v>645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23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</row>
    <row r="246" spans="1:26" hidden="1" x14ac:dyDescent="0.3">
      <c r="A246" t="s">
        <v>197</v>
      </c>
      <c r="B246" t="s">
        <v>510</v>
      </c>
      <c r="C246" t="s">
        <v>641</v>
      </c>
      <c r="D246">
        <v>-76.247130999999996</v>
      </c>
      <c r="E246">
        <v>-9.9618909999999996</v>
      </c>
      <c r="F246" t="s">
        <v>199</v>
      </c>
      <c r="G246" s="46">
        <v>45490</v>
      </c>
      <c r="H246">
        <v>2024</v>
      </c>
      <c r="I246" t="s">
        <v>203</v>
      </c>
      <c r="J246" t="s">
        <v>646</v>
      </c>
      <c r="K246" t="s">
        <v>647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18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</row>
    <row r="247" spans="1:26" hidden="1" x14ac:dyDescent="0.3">
      <c r="A247" t="s">
        <v>197</v>
      </c>
      <c r="B247" t="s">
        <v>510</v>
      </c>
      <c r="C247" t="s">
        <v>648</v>
      </c>
      <c r="D247">
        <v>-75.938450000000003</v>
      </c>
      <c r="E247">
        <v>-9.7077550000000006</v>
      </c>
      <c r="F247" t="s">
        <v>199</v>
      </c>
      <c r="G247" s="46">
        <v>45510</v>
      </c>
      <c r="H247">
        <v>2024</v>
      </c>
      <c r="I247" t="s">
        <v>208</v>
      </c>
      <c r="J247" t="s">
        <v>649</v>
      </c>
      <c r="K247" t="s">
        <v>650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</row>
    <row r="248" spans="1:26" hidden="1" x14ac:dyDescent="0.3">
      <c r="G248" s="46"/>
    </row>
    <row r="249" spans="1:26" hidden="1" x14ac:dyDescent="0.3">
      <c r="A249" t="s">
        <v>197</v>
      </c>
      <c r="B249" t="s">
        <v>651</v>
      </c>
      <c r="C249" t="s">
        <v>652</v>
      </c>
      <c r="D249">
        <v>-76.738230000000001</v>
      </c>
      <c r="E249">
        <v>-10.07776</v>
      </c>
      <c r="F249" t="s">
        <v>199</v>
      </c>
      <c r="G249" s="46">
        <v>39133</v>
      </c>
      <c r="H249">
        <v>2007</v>
      </c>
      <c r="I249" t="s">
        <v>223</v>
      </c>
      <c r="J249" t="s">
        <v>653</v>
      </c>
      <c r="K249" t="s">
        <v>654</v>
      </c>
      <c r="L249">
        <v>700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</row>
    <row r="250" spans="1:26" hidden="1" x14ac:dyDescent="0.3">
      <c r="A250" t="s">
        <v>197</v>
      </c>
      <c r="B250" t="s">
        <v>651</v>
      </c>
      <c r="C250" t="s">
        <v>652</v>
      </c>
      <c r="D250">
        <v>-76.738230000000001</v>
      </c>
      <c r="E250">
        <v>-10.07776</v>
      </c>
      <c r="F250" t="s">
        <v>199</v>
      </c>
      <c r="G250" s="46">
        <v>39419</v>
      </c>
      <c r="H250">
        <v>2007</v>
      </c>
      <c r="I250" t="s">
        <v>231</v>
      </c>
      <c r="J250" t="s">
        <v>655</v>
      </c>
      <c r="K250" t="s">
        <v>656</v>
      </c>
      <c r="L250">
        <v>80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</row>
    <row r="251" spans="1:26" hidden="1" x14ac:dyDescent="0.3">
      <c r="A251" t="s">
        <v>197</v>
      </c>
      <c r="B251" t="s">
        <v>651</v>
      </c>
      <c r="C251" t="s">
        <v>652</v>
      </c>
      <c r="D251">
        <v>-76.738230000000001</v>
      </c>
      <c r="E251">
        <v>-10.07776</v>
      </c>
      <c r="F251" t="s">
        <v>199</v>
      </c>
      <c r="G251" s="46">
        <v>39526</v>
      </c>
      <c r="H251">
        <v>2008</v>
      </c>
      <c r="I251" t="s">
        <v>293</v>
      </c>
      <c r="J251" t="s">
        <v>657</v>
      </c>
      <c r="K251" t="s">
        <v>658</v>
      </c>
      <c r="L251">
        <v>3385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</row>
    <row r="252" spans="1:26" hidden="1" x14ac:dyDescent="0.3">
      <c r="A252" t="s">
        <v>206</v>
      </c>
      <c r="B252" t="s">
        <v>651</v>
      </c>
      <c r="C252" t="s">
        <v>652</v>
      </c>
      <c r="D252">
        <v>-76.735500000000002</v>
      </c>
      <c r="E252">
        <v>-10.0771</v>
      </c>
      <c r="F252" t="s">
        <v>207</v>
      </c>
      <c r="G252" s="46">
        <v>43588</v>
      </c>
      <c r="H252">
        <v>2019</v>
      </c>
      <c r="I252" t="s">
        <v>218</v>
      </c>
      <c r="J252" t="s">
        <v>659</v>
      </c>
      <c r="K252" t="s">
        <v>660</v>
      </c>
      <c r="L252">
        <v>745</v>
      </c>
      <c r="M252">
        <v>0</v>
      </c>
      <c r="N252">
        <v>0</v>
      </c>
      <c r="O252">
        <v>0</v>
      </c>
      <c r="P252">
        <v>0</v>
      </c>
      <c r="Q252">
        <v>362</v>
      </c>
      <c r="R252">
        <v>0</v>
      </c>
      <c r="S252">
        <v>0</v>
      </c>
      <c r="T252">
        <v>233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</row>
    <row r="253" spans="1:26" hidden="1" x14ac:dyDescent="0.3">
      <c r="A253" t="s">
        <v>206</v>
      </c>
      <c r="B253" t="s">
        <v>651</v>
      </c>
      <c r="C253" t="s">
        <v>652</v>
      </c>
      <c r="D253">
        <v>-76.735500000000002</v>
      </c>
      <c r="E253">
        <v>-10.0771</v>
      </c>
      <c r="F253" t="s">
        <v>207</v>
      </c>
      <c r="G253" s="46">
        <v>44021</v>
      </c>
      <c r="H253">
        <v>2020</v>
      </c>
      <c r="I253" t="s">
        <v>203</v>
      </c>
      <c r="J253" t="s">
        <v>661</v>
      </c>
      <c r="K253" t="s">
        <v>662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1020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</row>
    <row r="254" spans="1:26" hidden="1" x14ac:dyDescent="0.3">
      <c r="A254" t="s">
        <v>206</v>
      </c>
      <c r="B254" t="s">
        <v>651</v>
      </c>
      <c r="C254" t="s">
        <v>652</v>
      </c>
      <c r="D254">
        <v>-76.735500000000002</v>
      </c>
      <c r="E254">
        <v>-10.0771</v>
      </c>
      <c r="F254" t="s">
        <v>207</v>
      </c>
      <c r="G254" s="46">
        <v>44246</v>
      </c>
      <c r="H254">
        <v>2021</v>
      </c>
      <c r="I254" t="s">
        <v>223</v>
      </c>
      <c r="J254" t="s">
        <v>663</v>
      </c>
      <c r="K254" t="s">
        <v>664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721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</row>
    <row r="255" spans="1:26" hidden="1" x14ac:dyDescent="0.3">
      <c r="A255" t="s">
        <v>206</v>
      </c>
      <c r="B255" t="s">
        <v>651</v>
      </c>
      <c r="C255" t="s">
        <v>652</v>
      </c>
      <c r="D255">
        <v>-76.735500000000002</v>
      </c>
      <c r="E255">
        <v>-10.0771</v>
      </c>
      <c r="F255" t="s">
        <v>207</v>
      </c>
      <c r="G255" s="46">
        <v>44596</v>
      </c>
      <c r="H255">
        <v>2022</v>
      </c>
      <c r="I255" t="s">
        <v>223</v>
      </c>
      <c r="J255" t="s">
        <v>665</v>
      </c>
      <c r="K255" t="s">
        <v>666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1174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</row>
    <row r="256" spans="1:26" hidden="1" x14ac:dyDescent="0.3">
      <c r="A256" t="s">
        <v>197</v>
      </c>
      <c r="B256" t="s">
        <v>651</v>
      </c>
      <c r="C256" t="s">
        <v>667</v>
      </c>
      <c r="D256">
        <v>-76.704449999999994</v>
      </c>
      <c r="E256">
        <v>-10.128690000000001</v>
      </c>
      <c r="F256" t="s">
        <v>199</v>
      </c>
      <c r="G256" s="46">
        <v>38887</v>
      </c>
      <c r="H256">
        <v>2006</v>
      </c>
      <c r="I256" t="s">
        <v>238</v>
      </c>
      <c r="J256" t="s">
        <v>668</v>
      </c>
      <c r="K256" t="s">
        <v>669</v>
      </c>
      <c r="L256">
        <v>100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</row>
    <row r="257" spans="1:26" hidden="1" x14ac:dyDescent="0.3">
      <c r="A257" t="s">
        <v>197</v>
      </c>
      <c r="B257" t="s">
        <v>651</v>
      </c>
      <c r="C257" t="s">
        <v>667</v>
      </c>
      <c r="D257">
        <v>-76.716629999999995</v>
      </c>
      <c r="E257">
        <v>-10.076650000000001</v>
      </c>
      <c r="F257" t="s">
        <v>199</v>
      </c>
      <c r="G257" s="46">
        <v>39133</v>
      </c>
      <c r="H257">
        <v>2007</v>
      </c>
      <c r="I257" t="s">
        <v>223</v>
      </c>
      <c r="J257" t="s">
        <v>670</v>
      </c>
      <c r="K257" t="s">
        <v>671</v>
      </c>
      <c r="L257">
        <v>3325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</row>
    <row r="258" spans="1:26" hidden="1" x14ac:dyDescent="0.3">
      <c r="A258" t="s">
        <v>197</v>
      </c>
      <c r="B258" t="s">
        <v>651</v>
      </c>
      <c r="C258" t="s">
        <v>667</v>
      </c>
      <c r="D258">
        <v>-76.633139999999997</v>
      </c>
      <c r="E258">
        <v>-10.079639999999999</v>
      </c>
      <c r="F258" t="s">
        <v>199</v>
      </c>
      <c r="G258" s="46">
        <v>39419</v>
      </c>
      <c r="H258">
        <v>2007</v>
      </c>
      <c r="I258" t="s">
        <v>231</v>
      </c>
      <c r="J258" t="s">
        <v>672</v>
      </c>
      <c r="K258" t="s">
        <v>673</v>
      </c>
      <c r="L258">
        <v>75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</row>
    <row r="259" spans="1:26" hidden="1" x14ac:dyDescent="0.3">
      <c r="A259" t="s">
        <v>197</v>
      </c>
      <c r="B259" t="s">
        <v>651</v>
      </c>
      <c r="C259" t="s">
        <v>667</v>
      </c>
      <c r="D259">
        <v>-76.633139999999997</v>
      </c>
      <c r="E259">
        <v>-10.079639999999999</v>
      </c>
      <c r="F259" t="s">
        <v>199</v>
      </c>
      <c r="G259" s="46">
        <v>39526</v>
      </c>
      <c r="H259">
        <v>2008</v>
      </c>
      <c r="I259" t="s">
        <v>293</v>
      </c>
      <c r="J259" t="s">
        <v>674</v>
      </c>
      <c r="K259" t="s">
        <v>675</v>
      </c>
      <c r="L259">
        <v>5200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</row>
    <row r="260" spans="1:26" hidden="1" x14ac:dyDescent="0.3">
      <c r="A260" t="s">
        <v>206</v>
      </c>
      <c r="B260" t="s">
        <v>651</v>
      </c>
      <c r="C260" t="s">
        <v>667</v>
      </c>
      <c r="D260">
        <v>-76.630399999999995</v>
      </c>
      <c r="E260">
        <v>-10.079000000000001</v>
      </c>
      <c r="F260" t="s">
        <v>207</v>
      </c>
      <c r="G260" s="46">
        <v>43663</v>
      </c>
      <c r="H260">
        <v>2019</v>
      </c>
      <c r="I260" t="s">
        <v>203</v>
      </c>
      <c r="J260" t="s">
        <v>676</v>
      </c>
      <c r="K260" t="s">
        <v>677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322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</row>
    <row r="261" spans="1:26" hidden="1" x14ac:dyDescent="0.3">
      <c r="A261" t="s">
        <v>206</v>
      </c>
      <c r="B261" t="s">
        <v>651</v>
      </c>
      <c r="C261" t="s">
        <v>667</v>
      </c>
      <c r="D261">
        <v>-76.630399999999995</v>
      </c>
      <c r="E261">
        <v>-10.079000000000001</v>
      </c>
      <c r="F261" t="s">
        <v>207</v>
      </c>
      <c r="G261" s="46">
        <v>44059</v>
      </c>
      <c r="H261">
        <v>2020</v>
      </c>
      <c r="I261" t="s">
        <v>208</v>
      </c>
      <c r="J261" t="s">
        <v>678</v>
      </c>
      <c r="K261" t="s">
        <v>679</v>
      </c>
      <c r="L261">
        <v>112</v>
      </c>
      <c r="M261">
        <v>0</v>
      </c>
      <c r="N261">
        <v>0</v>
      </c>
      <c r="O261">
        <v>0</v>
      </c>
      <c r="P261">
        <v>0</v>
      </c>
      <c r="Q261">
        <v>117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</row>
    <row r="262" spans="1:26" hidden="1" x14ac:dyDescent="0.3">
      <c r="A262" t="s">
        <v>206</v>
      </c>
      <c r="B262" t="s">
        <v>651</v>
      </c>
      <c r="C262" t="s">
        <v>667</v>
      </c>
      <c r="D262">
        <v>-76.630399999999995</v>
      </c>
      <c r="E262">
        <v>-10.079000000000001</v>
      </c>
      <c r="F262" t="s">
        <v>207</v>
      </c>
      <c r="G262" s="46">
        <v>44246</v>
      </c>
      <c r="H262">
        <v>2021</v>
      </c>
      <c r="I262" t="s">
        <v>223</v>
      </c>
      <c r="J262" t="s">
        <v>680</v>
      </c>
      <c r="K262" t="s">
        <v>681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1983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</row>
    <row r="263" spans="1:26" hidden="1" x14ac:dyDescent="0.3">
      <c r="A263" t="s">
        <v>197</v>
      </c>
      <c r="B263" t="s">
        <v>651</v>
      </c>
      <c r="C263" t="s">
        <v>682</v>
      </c>
      <c r="D263">
        <v>-76.686930000000004</v>
      </c>
      <c r="E263">
        <v>-10.00473</v>
      </c>
      <c r="F263" t="s">
        <v>199</v>
      </c>
      <c r="G263" s="46">
        <v>39133</v>
      </c>
      <c r="H263">
        <v>2007</v>
      </c>
      <c r="I263" t="s">
        <v>223</v>
      </c>
      <c r="J263" t="s">
        <v>683</v>
      </c>
      <c r="K263" t="s">
        <v>684</v>
      </c>
      <c r="L263">
        <v>350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</row>
    <row r="264" spans="1:26" hidden="1" x14ac:dyDescent="0.3">
      <c r="A264" t="s">
        <v>197</v>
      </c>
      <c r="B264" t="s">
        <v>651</v>
      </c>
      <c r="C264" t="s">
        <v>682</v>
      </c>
      <c r="D264">
        <v>-76.681910000000002</v>
      </c>
      <c r="E264">
        <v>-10.025309999999999</v>
      </c>
      <c r="F264" t="s">
        <v>199</v>
      </c>
      <c r="G264" s="46">
        <v>39419</v>
      </c>
      <c r="H264">
        <v>2007</v>
      </c>
      <c r="I264" t="s">
        <v>231</v>
      </c>
      <c r="J264" t="s">
        <v>685</v>
      </c>
      <c r="K264" t="s">
        <v>686</v>
      </c>
      <c r="L264">
        <v>60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</row>
    <row r="265" spans="1:26" hidden="1" x14ac:dyDescent="0.3">
      <c r="A265" t="s">
        <v>197</v>
      </c>
      <c r="B265" t="s">
        <v>651</v>
      </c>
      <c r="C265" t="s">
        <v>682</v>
      </c>
      <c r="D265">
        <v>-76.681910000000002</v>
      </c>
      <c r="E265">
        <v>-10.025309999999999</v>
      </c>
      <c r="F265" t="s">
        <v>199</v>
      </c>
      <c r="G265" s="46">
        <v>39526</v>
      </c>
      <c r="H265">
        <v>2008</v>
      </c>
      <c r="I265" t="s">
        <v>293</v>
      </c>
      <c r="J265" t="s">
        <v>687</v>
      </c>
      <c r="K265" t="s">
        <v>688</v>
      </c>
      <c r="L265">
        <v>1928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</row>
    <row r="266" spans="1:26" hidden="1" x14ac:dyDescent="0.3">
      <c r="A266" t="s">
        <v>206</v>
      </c>
      <c r="B266" t="s">
        <v>651</v>
      </c>
      <c r="C266" t="s">
        <v>682</v>
      </c>
      <c r="D266">
        <v>-76.679199999999994</v>
      </c>
      <c r="E266">
        <v>-10.0246</v>
      </c>
      <c r="F266" t="s">
        <v>207</v>
      </c>
      <c r="G266" s="46">
        <v>44050</v>
      </c>
      <c r="H266">
        <v>2020</v>
      </c>
      <c r="I266" t="s">
        <v>208</v>
      </c>
      <c r="J266" t="s">
        <v>689</v>
      </c>
      <c r="K266" t="s">
        <v>690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324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</row>
    <row r="267" spans="1:26" hidden="1" x14ac:dyDescent="0.3">
      <c r="A267" t="s">
        <v>206</v>
      </c>
      <c r="B267" t="s">
        <v>651</v>
      </c>
      <c r="C267" t="s">
        <v>682</v>
      </c>
      <c r="D267">
        <v>-76.679199999999994</v>
      </c>
      <c r="E267">
        <v>-10.0246</v>
      </c>
      <c r="F267" t="s">
        <v>207</v>
      </c>
      <c r="G267" s="46">
        <v>44246</v>
      </c>
      <c r="H267">
        <v>2021</v>
      </c>
      <c r="I267" t="s">
        <v>223</v>
      </c>
      <c r="J267" t="s">
        <v>691</v>
      </c>
      <c r="K267" t="s">
        <v>692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1222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</row>
    <row r="268" spans="1:26" hidden="1" x14ac:dyDescent="0.3">
      <c r="A268" t="s">
        <v>197</v>
      </c>
      <c r="B268" t="s">
        <v>651</v>
      </c>
      <c r="C268" t="s">
        <v>693</v>
      </c>
      <c r="D268">
        <v>-76.824759999999998</v>
      </c>
      <c r="E268">
        <v>-10.179349999999999</v>
      </c>
      <c r="F268" t="s">
        <v>199</v>
      </c>
      <c r="G268" s="46">
        <v>39133</v>
      </c>
      <c r="H268">
        <v>2007</v>
      </c>
      <c r="I268" t="s">
        <v>223</v>
      </c>
      <c r="J268" t="s">
        <v>694</v>
      </c>
      <c r="K268" t="s">
        <v>695</v>
      </c>
      <c r="L268">
        <v>275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</row>
    <row r="269" spans="1:26" hidden="1" x14ac:dyDescent="0.3">
      <c r="A269" t="s">
        <v>197</v>
      </c>
      <c r="B269" t="s">
        <v>651</v>
      </c>
      <c r="C269" t="s">
        <v>693</v>
      </c>
      <c r="D269">
        <v>-76.806849999999997</v>
      </c>
      <c r="E269">
        <v>-10.18303</v>
      </c>
      <c r="F269" t="s">
        <v>199</v>
      </c>
      <c r="G269" s="46">
        <v>39419</v>
      </c>
      <c r="H269">
        <v>2007</v>
      </c>
      <c r="I269" t="s">
        <v>231</v>
      </c>
      <c r="J269" t="s">
        <v>696</v>
      </c>
      <c r="K269" t="s">
        <v>697</v>
      </c>
      <c r="L269">
        <v>60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</row>
    <row r="270" spans="1:26" hidden="1" x14ac:dyDescent="0.3">
      <c r="A270" t="s">
        <v>197</v>
      </c>
      <c r="B270" t="s">
        <v>651</v>
      </c>
      <c r="C270" t="s">
        <v>693</v>
      </c>
      <c r="D270">
        <v>-76.806849999999997</v>
      </c>
      <c r="E270">
        <v>-10.18303</v>
      </c>
      <c r="F270" t="s">
        <v>199</v>
      </c>
      <c r="G270" s="46">
        <v>39526</v>
      </c>
      <c r="H270">
        <v>2008</v>
      </c>
      <c r="I270" t="s">
        <v>293</v>
      </c>
      <c r="J270" t="s">
        <v>698</v>
      </c>
      <c r="K270" t="s">
        <v>699</v>
      </c>
      <c r="L270">
        <v>1135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</row>
    <row r="271" spans="1:26" hidden="1" x14ac:dyDescent="0.3">
      <c r="A271" t="s">
        <v>206</v>
      </c>
      <c r="B271" t="s">
        <v>651</v>
      </c>
      <c r="C271" t="s">
        <v>693</v>
      </c>
      <c r="D271">
        <v>-76.804100000000005</v>
      </c>
      <c r="E271">
        <v>-10.182399999999999</v>
      </c>
      <c r="F271" t="s">
        <v>207</v>
      </c>
      <c r="G271" s="46">
        <v>43685</v>
      </c>
      <c r="H271">
        <v>2019</v>
      </c>
      <c r="I271" t="s">
        <v>208</v>
      </c>
      <c r="J271" t="s">
        <v>700</v>
      </c>
      <c r="K271" t="s">
        <v>701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254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</row>
    <row r="272" spans="1:26" hidden="1" x14ac:dyDescent="0.3">
      <c r="A272" t="s">
        <v>206</v>
      </c>
      <c r="B272" t="s">
        <v>651</v>
      </c>
      <c r="C272" t="s">
        <v>693</v>
      </c>
      <c r="D272">
        <v>-76.804100000000005</v>
      </c>
      <c r="E272">
        <v>-10.182399999999999</v>
      </c>
      <c r="F272" t="s">
        <v>207</v>
      </c>
      <c r="G272" s="46">
        <v>44035</v>
      </c>
      <c r="H272">
        <v>2020</v>
      </c>
      <c r="I272" t="s">
        <v>203</v>
      </c>
      <c r="J272" t="s">
        <v>702</v>
      </c>
      <c r="K272" t="s">
        <v>703</v>
      </c>
      <c r="L272">
        <v>158</v>
      </c>
      <c r="M272">
        <v>0</v>
      </c>
      <c r="N272">
        <v>0</v>
      </c>
      <c r="O272">
        <v>0</v>
      </c>
      <c r="P272">
        <v>0</v>
      </c>
      <c r="Q272">
        <v>13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</row>
    <row r="273" spans="1:26" hidden="1" x14ac:dyDescent="0.3">
      <c r="A273" t="s">
        <v>206</v>
      </c>
      <c r="B273" t="s">
        <v>651</v>
      </c>
      <c r="C273" t="s">
        <v>693</v>
      </c>
      <c r="D273">
        <v>-76.804100000000005</v>
      </c>
      <c r="E273">
        <v>-10.182399999999999</v>
      </c>
      <c r="F273" t="s">
        <v>207</v>
      </c>
      <c r="G273" s="46">
        <v>44065</v>
      </c>
      <c r="H273">
        <v>2020</v>
      </c>
      <c r="I273" t="s">
        <v>208</v>
      </c>
      <c r="J273" t="s">
        <v>704</v>
      </c>
      <c r="K273" t="s">
        <v>705</v>
      </c>
      <c r="L273">
        <v>102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</row>
    <row r="274" spans="1:26" hidden="1" x14ac:dyDescent="0.3">
      <c r="A274" t="s">
        <v>206</v>
      </c>
      <c r="B274" t="s">
        <v>651</v>
      </c>
      <c r="C274" t="s">
        <v>693</v>
      </c>
      <c r="D274">
        <v>-76.804100000000005</v>
      </c>
      <c r="E274">
        <v>-10.182399999999999</v>
      </c>
      <c r="F274" t="s">
        <v>207</v>
      </c>
      <c r="G274" s="46">
        <v>44181</v>
      </c>
      <c r="H274">
        <v>2020</v>
      </c>
      <c r="I274" t="s">
        <v>231</v>
      </c>
      <c r="J274" t="s">
        <v>706</v>
      </c>
      <c r="K274" t="s">
        <v>707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</row>
    <row r="275" spans="1:26" hidden="1" x14ac:dyDescent="0.3">
      <c r="A275" t="s">
        <v>206</v>
      </c>
      <c r="B275" t="s">
        <v>651</v>
      </c>
      <c r="C275" t="s">
        <v>693</v>
      </c>
      <c r="D275">
        <v>-76.804100000000005</v>
      </c>
      <c r="E275">
        <v>-10.182399999999999</v>
      </c>
      <c r="F275" t="s">
        <v>207</v>
      </c>
      <c r="G275" s="46">
        <v>44246</v>
      </c>
      <c r="H275">
        <v>2021</v>
      </c>
      <c r="I275" t="s">
        <v>223</v>
      </c>
      <c r="J275" t="s">
        <v>708</v>
      </c>
      <c r="K275" t="s">
        <v>709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381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</row>
    <row r="276" spans="1:26" hidden="1" x14ac:dyDescent="0.3">
      <c r="A276" t="s">
        <v>197</v>
      </c>
      <c r="B276" t="s">
        <v>651</v>
      </c>
      <c r="C276" t="s">
        <v>710</v>
      </c>
      <c r="D276">
        <v>-76.756150000000005</v>
      </c>
      <c r="E276">
        <v>-9.9445499999999996</v>
      </c>
      <c r="F276" t="s">
        <v>199</v>
      </c>
      <c r="G276" s="46">
        <v>38911</v>
      </c>
      <c r="H276">
        <v>2006</v>
      </c>
      <c r="I276" t="s">
        <v>203</v>
      </c>
      <c r="J276" t="s">
        <v>711</v>
      </c>
      <c r="K276" t="s">
        <v>712</v>
      </c>
      <c r="L276">
        <v>350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</row>
    <row r="277" spans="1:26" hidden="1" x14ac:dyDescent="0.3">
      <c r="A277" t="s">
        <v>197</v>
      </c>
      <c r="B277" t="s">
        <v>651</v>
      </c>
      <c r="C277" t="s">
        <v>710</v>
      </c>
      <c r="D277">
        <v>-76.690569999999994</v>
      </c>
      <c r="E277">
        <v>-9.9846400000000006</v>
      </c>
      <c r="F277" t="s">
        <v>199</v>
      </c>
      <c r="G277" s="46">
        <v>39133</v>
      </c>
      <c r="H277">
        <v>2007</v>
      </c>
      <c r="I277" t="s">
        <v>223</v>
      </c>
      <c r="J277" t="s">
        <v>713</v>
      </c>
      <c r="K277" t="s">
        <v>714</v>
      </c>
      <c r="L277">
        <v>4750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</row>
    <row r="278" spans="1:26" hidden="1" x14ac:dyDescent="0.3">
      <c r="A278" t="s">
        <v>197</v>
      </c>
      <c r="B278" t="s">
        <v>651</v>
      </c>
      <c r="C278" t="s">
        <v>710</v>
      </c>
      <c r="D278">
        <v>-76.690569999999994</v>
      </c>
      <c r="E278">
        <v>-9.9846400000000006</v>
      </c>
      <c r="F278" t="s">
        <v>199</v>
      </c>
      <c r="G278" s="46">
        <v>39419</v>
      </c>
      <c r="H278">
        <v>2007</v>
      </c>
      <c r="I278" t="s">
        <v>231</v>
      </c>
      <c r="J278" t="s">
        <v>715</v>
      </c>
      <c r="K278" t="s">
        <v>716</v>
      </c>
      <c r="L278">
        <v>135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</row>
    <row r="279" spans="1:26" hidden="1" x14ac:dyDescent="0.3">
      <c r="A279" t="s">
        <v>197</v>
      </c>
      <c r="B279" t="s">
        <v>651</v>
      </c>
      <c r="C279" t="s">
        <v>710</v>
      </c>
      <c r="D279">
        <v>-76.690569999999994</v>
      </c>
      <c r="E279">
        <v>-9.9846400000000006</v>
      </c>
      <c r="F279" t="s">
        <v>199</v>
      </c>
      <c r="G279" s="46">
        <v>39526</v>
      </c>
      <c r="H279">
        <v>2008</v>
      </c>
      <c r="I279" t="s">
        <v>293</v>
      </c>
      <c r="J279" t="s">
        <v>717</v>
      </c>
      <c r="K279" t="s">
        <v>718</v>
      </c>
      <c r="L279">
        <v>7650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</row>
    <row r="280" spans="1:26" hidden="1" x14ac:dyDescent="0.3">
      <c r="A280" t="s">
        <v>206</v>
      </c>
      <c r="B280" t="s">
        <v>651</v>
      </c>
      <c r="C280" t="s">
        <v>710</v>
      </c>
      <c r="D280">
        <v>-76.687799999999996</v>
      </c>
      <c r="E280">
        <v>-9.9839800000000007</v>
      </c>
      <c r="F280" t="s">
        <v>207</v>
      </c>
      <c r="G280" s="46">
        <v>43669</v>
      </c>
      <c r="H280">
        <v>2019</v>
      </c>
      <c r="I280" t="s">
        <v>203</v>
      </c>
      <c r="J280" t="s">
        <v>719</v>
      </c>
      <c r="K280" t="s">
        <v>720</v>
      </c>
      <c r="L280">
        <v>2</v>
      </c>
      <c r="M280">
        <v>0</v>
      </c>
      <c r="N280">
        <v>0</v>
      </c>
      <c r="O280">
        <v>0</v>
      </c>
      <c r="P280">
        <v>0</v>
      </c>
      <c r="Q280">
        <v>1315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</row>
    <row r="281" spans="1:26" hidden="1" x14ac:dyDescent="0.3">
      <c r="A281" t="s">
        <v>206</v>
      </c>
      <c r="B281" t="s">
        <v>651</v>
      </c>
      <c r="C281" t="s">
        <v>710</v>
      </c>
      <c r="D281">
        <v>-76.687799999999996</v>
      </c>
      <c r="E281">
        <v>-9.9839800000000007</v>
      </c>
      <c r="F281" t="s">
        <v>207</v>
      </c>
      <c r="G281" s="46">
        <v>44057</v>
      </c>
      <c r="H281">
        <v>2020</v>
      </c>
      <c r="I281" t="s">
        <v>208</v>
      </c>
      <c r="J281" t="s">
        <v>721</v>
      </c>
      <c r="K281" t="s">
        <v>722</v>
      </c>
      <c r="L281">
        <v>905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</row>
    <row r="282" spans="1:26" hidden="1" x14ac:dyDescent="0.3">
      <c r="A282" t="s">
        <v>206</v>
      </c>
      <c r="B282" t="s">
        <v>651</v>
      </c>
      <c r="C282" t="s">
        <v>710</v>
      </c>
      <c r="D282">
        <v>-76.687799999999996</v>
      </c>
      <c r="E282">
        <v>-9.9839800000000007</v>
      </c>
      <c r="F282" t="s">
        <v>207</v>
      </c>
      <c r="G282" s="46">
        <v>44246</v>
      </c>
      <c r="H282">
        <v>2021</v>
      </c>
      <c r="I282" t="s">
        <v>223</v>
      </c>
      <c r="J282" t="s">
        <v>723</v>
      </c>
      <c r="K282" t="s">
        <v>724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1930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</row>
    <row r="283" spans="1:26" hidden="1" x14ac:dyDescent="0.3">
      <c r="A283" t="s">
        <v>197</v>
      </c>
      <c r="B283" t="s">
        <v>651</v>
      </c>
      <c r="C283" t="s">
        <v>725</v>
      </c>
      <c r="D283">
        <v>-76.669179999999997</v>
      </c>
      <c r="E283">
        <v>-10.01624</v>
      </c>
      <c r="F283" t="s">
        <v>199</v>
      </c>
      <c r="G283" s="46">
        <v>39133</v>
      </c>
      <c r="H283">
        <v>2007</v>
      </c>
      <c r="I283" t="s">
        <v>223</v>
      </c>
      <c r="J283" t="s">
        <v>726</v>
      </c>
      <c r="K283" t="s">
        <v>727</v>
      </c>
      <c r="L283">
        <v>700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</row>
    <row r="284" spans="1:26" hidden="1" x14ac:dyDescent="0.3">
      <c r="A284" t="s">
        <v>197</v>
      </c>
      <c r="B284" t="s">
        <v>651</v>
      </c>
      <c r="C284" t="s">
        <v>725</v>
      </c>
      <c r="D284">
        <v>-76.678749999999994</v>
      </c>
      <c r="E284">
        <v>-9.9771300000000007</v>
      </c>
      <c r="F284" t="s">
        <v>199</v>
      </c>
      <c r="G284" s="46">
        <v>39419</v>
      </c>
      <c r="H284">
        <v>2007</v>
      </c>
      <c r="I284" t="s">
        <v>231</v>
      </c>
      <c r="J284" t="s">
        <v>728</v>
      </c>
      <c r="K284" t="s">
        <v>729</v>
      </c>
      <c r="L284">
        <v>1010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</row>
    <row r="285" spans="1:26" hidden="1" x14ac:dyDescent="0.3">
      <c r="A285" t="s">
        <v>197</v>
      </c>
      <c r="B285" t="s">
        <v>651</v>
      </c>
      <c r="C285" t="s">
        <v>725</v>
      </c>
      <c r="D285">
        <v>-76.617009999999993</v>
      </c>
      <c r="E285">
        <v>-9.9489800000000006</v>
      </c>
      <c r="F285" t="s">
        <v>199</v>
      </c>
      <c r="G285" s="46">
        <v>39526</v>
      </c>
      <c r="H285">
        <v>2008</v>
      </c>
      <c r="I285" t="s">
        <v>293</v>
      </c>
      <c r="J285" t="s">
        <v>730</v>
      </c>
      <c r="K285" t="s">
        <v>731</v>
      </c>
      <c r="L285">
        <v>2281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</row>
    <row r="286" spans="1:26" hidden="1" x14ac:dyDescent="0.3">
      <c r="A286" t="s">
        <v>197</v>
      </c>
      <c r="B286" t="s">
        <v>651</v>
      </c>
      <c r="C286" t="s">
        <v>732</v>
      </c>
      <c r="D286">
        <v>-76.655330000000006</v>
      </c>
      <c r="E286">
        <v>-10.32056</v>
      </c>
      <c r="F286" t="s">
        <v>199</v>
      </c>
      <c r="G286" s="46">
        <v>38008</v>
      </c>
      <c r="H286">
        <v>2004</v>
      </c>
      <c r="I286" t="s">
        <v>288</v>
      </c>
      <c r="J286" t="s">
        <v>733</v>
      </c>
      <c r="K286" t="s">
        <v>734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</row>
    <row r="287" spans="1:26" hidden="1" x14ac:dyDescent="0.3">
      <c r="A287" t="s">
        <v>197</v>
      </c>
      <c r="B287" t="s">
        <v>651</v>
      </c>
      <c r="C287" t="s">
        <v>732</v>
      </c>
      <c r="D287">
        <v>-76.547749999999994</v>
      </c>
      <c r="E287">
        <v>-10.32339</v>
      </c>
      <c r="F287" t="s">
        <v>199</v>
      </c>
      <c r="G287" s="46">
        <v>38402</v>
      </c>
      <c r="H287">
        <v>2005</v>
      </c>
      <c r="I287" t="s">
        <v>223</v>
      </c>
      <c r="J287" t="s">
        <v>735</v>
      </c>
      <c r="K287" t="s">
        <v>736</v>
      </c>
      <c r="L287">
        <v>277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</row>
    <row r="288" spans="1:26" hidden="1" x14ac:dyDescent="0.3">
      <c r="A288" t="s">
        <v>197</v>
      </c>
      <c r="B288" t="s">
        <v>651</v>
      </c>
      <c r="C288" t="s">
        <v>732</v>
      </c>
      <c r="D288">
        <v>-76.682180000000002</v>
      </c>
      <c r="E288">
        <v>-10.25506</v>
      </c>
      <c r="F288" t="s">
        <v>199</v>
      </c>
      <c r="G288" s="46">
        <v>38887</v>
      </c>
      <c r="H288">
        <v>2006</v>
      </c>
      <c r="I288" t="s">
        <v>238</v>
      </c>
      <c r="J288" t="s">
        <v>737</v>
      </c>
      <c r="K288" t="s">
        <v>738</v>
      </c>
      <c r="L288">
        <v>180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</row>
    <row r="289" spans="1:26" hidden="1" x14ac:dyDescent="0.3">
      <c r="A289" t="s">
        <v>197</v>
      </c>
      <c r="B289" t="s">
        <v>651</v>
      </c>
      <c r="C289" t="s">
        <v>732</v>
      </c>
      <c r="D289">
        <v>-76.627009999999999</v>
      </c>
      <c r="E289">
        <v>-10.142250000000001</v>
      </c>
      <c r="F289" t="s">
        <v>199</v>
      </c>
      <c r="G289" s="46">
        <v>39419</v>
      </c>
      <c r="H289">
        <v>2007</v>
      </c>
      <c r="I289" t="s">
        <v>231</v>
      </c>
      <c r="J289" t="s">
        <v>739</v>
      </c>
      <c r="K289" t="s">
        <v>740</v>
      </c>
      <c r="L289">
        <v>80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</row>
    <row r="290" spans="1:26" hidden="1" x14ac:dyDescent="0.3">
      <c r="A290" t="s">
        <v>197</v>
      </c>
      <c r="B290" t="s">
        <v>651</v>
      </c>
      <c r="C290" t="s">
        <v>732</v>
      </c>
      <c r="D290">
        <v>-76.627009999999999</v>
      </c>
      <c r="E290">
        <v>-10.142250000000001</v>
      </c>
      <c r="F290" t="s">
        <v>199</v>
      </c>
      <c r="G290" s="46">
        <v>39526</v>
      </c>
      <c r="H290">
        <v>2008</v>
      </c>
      <c r="I290" t="s">
        <v>293</v>
      </c>
      <c r="J290" t="s">
        <v>741</v>
      </c>
      <c r="K290" t="s">
        <v>742</v>
      </c>
      <c r="L290">
        <v>5370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</row>
    <row r="291" spans="1:26" hidden="1" x14ac:dyDescent="0.3">
      <c r="A291" t="s">
        <v>197</v>
      </c>
      <c r="B291" t="s">
        <v>651</v>
      </c>
      <c r="C291" t="s">
        <v>732</v>
      </c>
      <c r="D291">
        <v>-76.767709999999994</v>
      </c>
      <c r="E291">
        <v>-10.37326</v>
      </c>
      <c r="F291" t="s">
        <v>199</v>
      </c>
      <c r="G291" s="46">
        <v>40011</v>
      </c>
      <c r="H291">
        <v>2009</v>
      </c>
      <c r="I291" t="s">
        <v>203</v>
      </c>
      <c r="J291" t="s">
        <v>743</v>
      </c>
      <c r="K291" t="s">
        <v>744</v>
      </c>
      <c r="L291">
        <v>3884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</row>
    <row r="292" spans="1:26" hidden="1" x14ac:dyDescent="0.3">
      <c r="A292" t="s">
        <v>206</v>
      </c>
      <c r="B292" t="s">
        <v>651</v>
      </c>
      <c r="C292" t="s">
        <v>745</v>
      </c>
      <c r="D292">
        <v>-76.676000000000002</v>
      </c>
      <c r="E292">
        <v>-9.9764700000000008</v>
      </c>
      <c r="F292" t="s">
        <v>207</v>
      </c>
      <c r="G292" s="46">
        <v>43617</v>
      </c>
      <c r="H292">
        <v>2019</v>
      </c>
      <c r="I292" t="s">
        <v>238</v>
      </c>
      <c r="J292" t="s">
        <v>746</v>
      </c>
      <c r="K292" t="s">
        <v>747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409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</row>
    <row r="293" spans="1:26" hidden="1" x14ac:dyDescent="0.3">
      <c r="A293" t="s">
        <v>206</v>
      </c>
      <c r="B293" t="s">
        <v>651</v>
      </c>
      <c r="C293" t="s">
        <v>745</v>
      </c>
      <c r="D293">
        <v>-76.676000000000002</v>
      </c>
      <c r="E293">
        <v>-9.9764700000000008</v>
      </c>
      <c r="F293" t="s">
        <v>207</v>
      </c>
      <c r="G293" s="46">
        <v>44084</v>
      </c>
      <c r="H293">
        <v>2020</v>
      </c>
      <c r="I293" t="s">
        <v>362</v>
      </c>
      <c r="J293" t="s">
        <v>748</v>
      </c>
      <c r="K293" t="s">
        <v>749</v>
      </c>
      <c r="L293">
        <v>291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</row>
    <row r="294" spans="1:26" hidden="1" x14ac:dyDescent="0.3">
      <c r="A294" t="s">
        <v>206</v>
      </c>
      <c r="B294" t="s">
        <v>651</v>
      </c>
      <c r="C294" t="s">
        <v>745</v>
      </c>
      <c r="D294">
        <v>-76.676000000000002</v>
      </c>
      <c r="E294">
        <v>-9.9764700000000008</v>
      </c>
      <c r="F294" t="s">
        <v>207</v>
      </c>
      <c r="G294" s="46">
        <v>44246</v>
      </c>
      <c r="H294">
        <v>2021</v>
      </c>
      <c r="I294" t="s">
        <v>223</v>
      </c>
      <c r="J294" t="s">
        <v>750</v>
      </c>
      <c r="K294" t="s">
        <v>751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726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</row>
    <row r="295" spans="1:26" hidden="1" x14ac:dyDescent="0.3">
      <c r="A295" t="s">
        <v>206</v>
      </c>
      <c r="B295" t="s">
        <v>651</v>
      </c>
      <c r="C295" t="s">
        <v>752</v>
      </c>
      <c r="D295">
        <v>-76.624300000000005</v>
      </c>
      <c r="E295">
        <v>-10.1416</v>
      </c>
      <c r="F295" t="s">
        <v>207</v>
      </c>
      <c r="G295" s="46">
        <v>43609</v>
      </c>
      <c r="H295">
        <v>2019</v>
      </c>
      <c r="I295" t="s">
        <v>218</v>
      </c>
      <c r="J295" t="s">
        <v>753</v>
      </c>
      <c r="K295" t="s">
        <v>754</v>
      </c>
      <c r="L295">
        <v>16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4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</row>
    <row r="296" spans="1:26" hidden="1" x14ac:dyDescent="0.3">
      <c r="A296" t="s">
        <v>206</v>
      </c>
      <c r="B296" t="s">
        <v>651</v>
      </c>
      <c r="C296" t="s">
        <v>752</v>
      </c>
      <c r="D296">
        <v>-76.624300000000005</v>
      </c>
      <c r="E296">
        <v>-10.1416</v>
      </c>
      <c r="F296" t="s">
        <v>207</v>
      </c>
      <c r="G296" s="46">
        <v>43627</v>
      </c>
      <c r="H296">
        <v>2019</v>
      </c>
      <c r="I296" t="s">
        <v>238</v>
      </c>
      <c r="J296" t="s">
        <v>755</v>
      </c>
      <c r="K296" t="s">
        <v>756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18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</row>
    <row r="297" spans="1:26" hidden="1" x14ac:dyDescent="0.3">
      <c r="A297" t="s">
        <v>206</v>
      </c>
      <c r="B297" t="s">
        <v>651</v>
      </c>
      <c r="C297" t="s">
        <v>752</v>
      </c>
      <c r="D297">
        <v>-76.624300000000005</v>
      </c>
      <c r="E297">
        <v>-10.1416</v>
      </c>
      <c r="F297" t="s">
        <v>207</v>
      </c>
      <c r="G297" s="46">
        <v>43642</v>
      </c>
      <c r="H297">
        <v>2019</v>
      </c>
      <c r="I297" t="s">
        <v>238</v>
      </c>
      <c r="J297" t="s">
        <v>757</v>
      </c>
      <c r="K297" t="s">
        <v>758</v>
      </c>
      <c r="L297">
        <v>29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11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</row>
    <row r="298" spans="1:26" hidden="1" x14ac:dyDescent="0.3">
      <c r="A298" t="s">
        <v>206</v>
      </c>
      <c r="B298" t="s">
        <v>651</v>
      </c>
      <c r="C298" t="s">
        <v>752</v>
      </c>
      <c r="D298">
        <v>-76.624300000000005</v>
      </c>
      <c r="E298">
        <v>-10.1416</v>
      </c>
      <c r="F298" t="s">
        <v>207</v>
      </c>
      <c r="G298" s="46">
        <v>43657</v>
      </c>
      <c r="H298">
        <v>2019</v>
      </c>
      <c r="I298" t="s">
        <v>203</v>
      </c>
      <c r="J298" t="s">
        <v>759</v>
      </c>
      <c r="K298" t="s">
        <v>760</v>
      </c>
      <c r="L298">
        <v>18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4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</row>
    <row r="299" spans="1:26" hidden="1" x14ac:dyDescent="0.3">
      <c r="A299" t="s">
        <v>206</v>
      </c>
      <c r="B299" t="s">
        <v>651</v>
      </c>
      <c r="C299" t="s">
        <v>752</v>
      </c>
      <c r="D299">
        <v>-76.624300000000005</v>
      </c>
      <c r="E299">
        <v>-10.1416</v>
      </c>
      <c r="F299" t="s">
        <v>207</v>
      </c>
      <c r="G299" s="46">
        <v>43667</v>
      </c>
      <c r="H299">
        <v>2019</v>
      </c>
      <c r="I299" t="s">
        <v>203</v>
      </c>
      <c r="J299" t="s">
        <v>761</v>
      </c>
      <c r="K299" t="s">
        <v>762</v>
      </c>
      <c r="L299">
        <v>212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67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</row>
    <row r="300" spans="1:26" hidden="1" x14ac:dyDescent="0.3">
      <c r="A300" t="s">
        <v>206</v>
      </c>
      <c r="B300" t="s">
        <v>651</v>
      </c>
      <c r="C300" t="s">
        <v>752</v>
      </c>
      <c r="D300">
        <v>-76.624300000000005</v>
      </c>
      <c r="E300">
        <v>-10.1416</v>
      </c>
      <c r="F300" t="s">
        <v>207</v>
      </c>
      <c r="G300" s="46">
        <v>43669</v>
      </c>
      <c r="H300">
        <v>2019</v>
      </c>
      <c r="I300" t="s">
        <v>203</v>
      </c>
      <c r="J300" t="s">
        <v>763</v>
      </c>
      <c r="K300" t="s">
        <v>764</v>
      </c>
      <c r="L300">
        <v>268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85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</row>
    <row r="301" spans="1:26" hidden="1" x14ac:dyDescent="0.3">
      <c r="A301" t="s">
        <v>206</v>
      </c>
      <c r="B301" t="s">
        <v>651</v>
      </c>
      <c r="C301" t="s">
        <v>752</v>
      </c>
      <c r="D301">
        <v>-76.624300000000005</v>
      </c>
      <c r="E301">
        <v>-10.1416</v>
      </c>
      <c r="F301" t="s">
        <v>207</v>
      </c>
      <c r="G301" s="46">
        <v>44013</v>
      </c>
      <c r="H301">
        <v>2020</v>
      </c>
      <c r="I301" t="s">
        <v>203</v>
      </c>
      <c r="J301" t="s">
        <v>765</v>
      </c>
      <c r="K301" t="s">
        <v>766</v>
      </c>
      <c r="L301">
        <v>365</v>
      </c>
      <c r="M301">
        <v>0</v>
      </c>
      <c r="N301">
        <v>0</v>
      </c>
      <c r="O301">
        <v>0</v>
      </c>
      <c r="P301">
        <v>0</v>
      </c>
      <c r="Q301">
        <v>10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</row>
    <row r="302" spans="1:26" hidden="1" x14ac:dyDescent="0.3">
      <c r="A302" t="s">
        <v>206</v>
      </c>
      <c r="B302" t="s">
        <v>651</v>
      </c>
      <c r="C302" t="s">
        <v>752</v>
      </c>
      <c r="D302">
        <v>-76.624300000000005</v>
      </c>
      <c r="E302">
        <v>-10.1416</v>
      </c>
      <c r="F302" t="s">
        <v>207</v>
      </c>
      <c r="G302" s="46">
        <v>44245</v>
      </c>
      <c r="H302">
        <v>2021</v>
      </c>
      <c r="I302" t="s">
        <v>223</v>
      </c>
      <c r="J302" t="s">
        <v>767</v>
      </c>
      <c r="K302" t="s">
        <v>768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3159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</row>
    <row r="303" spans="1:26" hidden="1" x14ac:dyDescent="0.3">
      <c r="G303" s="46"/>
    </row>
    <row r="304" spans="1:26" hidden="1" x14ac:dyDescent="0.3">
      <c r="A304" t="s">
        <v>206</v>
      </c>
      <c r="B304" t="s">
        <v>769</v>
      </c>
      <c r="C304" t="s">
        <v>770</v>
      </c>
      <c r="D304">
        <v>-76.867000000000004</v>
      </c>
      <c r="E304">
        <v>-8.6584900000000005</v>
      </c>
      <c r="F304" t="s">
        <v>207</v>
      </c>
      <c r="G304" s="46">
        <v>43666</v>
      </c>
      <c r="H304">
        <v>2019</v>
      </c>
      <c r="I304" t="s">
        <v>203</v>
      </c>
      <c r="J304" t="s">
        <v>771</v>
      </c>
      <c r="K304" t="s">
        <v>772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287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</row>
    <row r="305" spans="1:26" hidden="1" x14ac:dyDescent="0.3">
      <c r="A305" t="s">
        <v>206</v>
      </c>
      <c r="B305" t="s">
        <v>769</v>
      </c>
      <c r="C305" t="s">
        <v>773</v>
      </c>
      <c r="D305">
        <v>-77.146600000000007</v>
      </c>
      <c r="E305">
        <v>-8.6072299999999995</v>
      </c>
      <c r="F305" t="s">
        <v>207</v>
      </c>
      <c r="G305" s="46">
        <v>43670</v>
      </c>
      <c r="H305">
        <v>2019</v>
      </c>
      <c r="I305" t="s">
        <v>203</v>
      </c>
      <c r="J305" t="s">
        <v>774</v>
      </c>
      <c r="K305" t="s">
        <v>775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1303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</row>
    <row r="306" spans="1:26" hidden="1" x14ac:dyDescent="0.3">
      <c r="A306" t="s">
        <v>206</v>
      </c>
      <c r="B306" t="s">
        <v>769</v>
      </c>
      <c r="C306" t="s">
        <v>773</v>
      </c>
      <c r="D306">
        <v>-77.146600000000007</v>
      </c>
      <c r="E306">
        <v>-8.6072299999999995</v>
      </c>
      <c r="F306" t="s">
        <v>207</v>
      </c>
      <c r="G306" s="46">
        <v>44095</v>
      </c>
      <c r="H306">
        <v>2020</v>
      </c>
      <c r="I306" t="s">
        <v>362</v>
      </c>
      <c r="J306" t="s">
        <v>776</v>
      </c>
      <c r="K306" t="s">
        <v>777</v>
      </c>
      <c r="L306">
        <v>1052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</row>
    <row r="307" spans="1:26" hidden="1" x14ac:dyDescent="0.3">
      <c r="A307" t="s">
        <v>206</v>
      </c>
      <c r="B307" t="s">
        <v>769</v>
      </c>
      <c r="C307" t="s">
        <v>778</v>
      </c>
      <c r="D307">
        <v>-77.186800000000005</v>
      </c>
      <c r="E307">
        <v>-8.7672299999999996</v>
      </c>
      <c r="F307" t="s">
        <v>207</v>
      </c>
      <c r="G307" s="46">
        <v>43647</v>
      </c>
      <c r="H307">
        <v>2019</v>
      </c>
      <c r="I307" t="s">
        <v>203</v>
      </c>
      <c r="J307" t="s">
        <v>779</v>
      </c>
      <c r="K307" t="s">
        <v>780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</row>
    <row r="308" spans="1:26" hidden="1" x14ac:dyDescent="0.3">
      <c r="A308" t="s">
        <v>197</v>
      </c>
      <c r="B308" t="s">
        <v>769</v>
      </c>
      <c r="C308" t="s">
        <v>773</v>
      </c>
      <c r="D308">
        <v>-77.11327</v>
      </c>
      <c r="E308">
        <v>-8.6425400000000003</v>
      </c>
      <c r="F308" t="s">
        <v>199</v>
      </c>
      <c r="G308" s="46">
        <v>40012</v>
      </c>
      <c r="H308">
        <v>2009</v>
      </c>
      <c r="I308" t="s">
        <v>203</v>
      </c>
      <c r="J308" t="s">
        <v>781</v>
      </c>
      <c r="K308" t="s">
        <v>782</v>
      </c>
      <c r="L308">
        <v>1460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</row>
    <row r="309" spans="1:26" hidden="1" x14ac:dyDescent="0.3">
      <c r="A309" t="s">
        <v>197</v>
      </c>
      <c r="B309" t="s">
        <v>769</v>
      </c>
      <c r="C309" t="s">
        <v>778</v>
      </c>
      <c r="D309">
        <v>-77.189610000000002</v>
      </c>
      <c r="E309">
        <v>-8.7678999999999991</v>
      </c>
      <c r="F309" t="s">
        <v>199</v>
      </c>
      <c r="G309" s="46">
        <v>38008</v>
      </c>
      <c r="H309">
        <v>2004</v>
      </c>
      <c r="I309" t="s">
        <v>288</v>
      </c>
      <c r="J309" t="s">
        <v>783</v>
      </c>
      <c r="K309" t="s">
        <v>784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</row>
    <row r="310" spans="1:26" hidden="1" x14ac:dyDescent="0.3">
      <c r="G310" s="46"/>
    </row>
    <row r="311" spans="1:26" hidden="1" x14ac:dyDescent="0.3">
      <c r="A311" t="s">
        <v>197</v>
      </c>
      <c r="B311" t="s">
        <v>785</v>
      </c>
      <c r="C311" t="s">
        <v>786</v>
      </c>
      <c r="D311">
        <v>-75.906440000000003</v>
      </c>
      <c r="E311">
        <v>-9.8456399999999995</v>
      </c>
      <c r="F311" t="s">
        <v>199</v>
      </c>
      <c r="G311" s="46">
        <v>38866</v>
      </c>
      <c r="H311">
        <v>2006</v>
      </c>
      <c r="I311" t="s">
        <v>218</v>
      </c>
      <c r="J311" t="s">
        <v>787</v>
      </c>
      <c r="K311" t="s">
        <v>788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</row>
    <row r="312" spans="1:26" hidden="1" x14ac:dyDescent="0.3">
      <c r="A312" t="s">
        <v>197</v>
      </c>
      <c r="B312" t="s">
        <v>785</v>
      </c>
      <c r="C312" t="s">
        <v>786</v>
      </c>
      <c r="D312">
        <v>-75.906440000000003</v>
      </c>
      <c r="E312">
        <v>-9.8456399999999995</v>
      </c>
      <c r="F312" t="s">
        <v>199</v>
      </c>
      <c r="G312" s="46">
        <v>38905</v>
      </c>
      <c r="H312">
        <v>2006</v>
      </c>
      <c r="I312" t="s">
        <v>203</v>
      </c>
      <c r="J312" t="s">
        <v>789</v>
      </c>
      <c r="K312" t="s">
        <v>790</v>
      </c>
      <c r="L312">
        <v>288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</row>
    <row r="313" spans="1:26" hidden="1" x14ac:dyDescent="0.3">
      <c r="A313" t="s">
        <v>206</v>
      </c>
      <c r="B313" t="s">
        <v>785</v>
      </c>
      <c r="C313" t="s">
        <v>786</v>
      </c>
      <c r="D313">
        <v>-75.903700000000001</v>
      </c>
      <c r="E313">
        <v>-9.84497</v>
      </c>
      <c r="F313" t="s">
        <v>207</v>
      </c>
      <c r="G313" s="46">
        <v>44067</v>
      </c>
      <c r="H313">
        <v>2020</v>
      </c>
      <c r="I313" t="s">
        <v>208</v>
      </c>
      <c r="J313" t="s">
        <v>791</v>
      </c>
      <c r="K313" t="s">
        <v>792</v>
      </c>
      <c r="L313">
        <v>182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</row>
    <row r="314" spans="1:26" hidden="1" x14ac:dyDescent="0.3">
      <c r="A314" t="s">
        <v>197</v>
      </c>
      <c r="B314" t="s">
        <v>785</v>
      </c>
      <c r="C314" t="s">
        <v>793</v>
      </c>
      <c r="D314">
        <v>-76.020910000000001</v>
      </c>
      <c r="E314">
        <v>-9.9229900000000004</v>
      </c>
      <c r="F314" t="s">
        <v>199</v>
      </c>
      <c r="G314" s="46">
        <v>38139</v>
      </c>
      <c r="H314">
        <v>2004</v>
      </c>
      <c r="I314" t="s">
        <v>238</v>
      </c>
      <c r="J314" t="s">
        <v>794</v>
      </c>
      <c r="K314" t="s">
        <v>795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</row>
    <row r="315" spans="1:26" hidden="1" x14ac:dyDescent="0.3">
      <c r="A315" t="s">
        <v>197</v>
      </c>
      <c r="B315" t="s">
        <v>785</v>
      </c>
      <c r="C315" t="s">
        <v>793</v>
      </c>
      <c r="D315">
        <v>-76.018460000000005</v>
      </c>
      <c r="E315">
        <v>-9.9120699999999999</v>
      </c>
      <c r="F315" t="s">
        <v>199</v>
      </c>
      <c r="G315" s="46">
        <v>38904</v>
      </c>
      <c r="H315">
        <v>2006</v>
      </c>
      <c r="I315" t="s">
        <v>203</v>
      </c>
      <c r="J315" t="s">
        <v>796</v>
      </c>
      <c r="K315" t="s">
        <v>797</v>
      </c>
      <c r="L315">
        <v>463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</row>
    <row r="316" spans="1:26" hidden="1" x14ac:dyDescent="0.3">
      <c r="A316" t="s">
        <v>197</v>
      </c>
      <c r="B316" t="s">
        <v>785</v>
      </c>
      <c r="C316" t="s">
        <v>793</v>
      </c>
      <c r="D316">
        <v>-76.088669999999993</v>
      </c>
      <c r="E316">
        <v>-10.04763</v>
      </c>
      <c r="F316" t="s">
        <v>199</v>
      </c>
      <c r="G316" s="46">
        <v>40012</v>
      </c>
      <c r="H316">
        <v>2009</v>
      </c>
      <c r="I316" t="s">
        <v>203</v>
      </c>
      <c r="J316" t="s">
        <v>798</v>
      </c>
      <c r="K316" t="s">
        <v>799</v>
      </c>
      <c r="L316">
        <v>9272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</row>
    <row r="317" spans="1:26" hidden="1" x14ac:dyDescent="0.3">
      <c r="A317" t="s">
        <v>206</v>
      </c>
      <c r="B317" t="s">
        <v>785</v>
      </c>
      <c r="C317" t="s">
        <v>793</v>
      </c>
      <c r="D317">
        <v>-76.015699999999995</v>
      </c>
      <c r="E317">
        <v>-9.9114000000000004</v>
      </c>
      <c r="F317" t="s">
        <v>207</v>
      </c>
      <c r="G317" s="46">
        <v>44048</v>
      </c>
      <c r="H317">
        <v>2020</v>
      </c>
      <c r="I317" t="s">
        <v>208</v>
      </c>
      <c r="J317" t="s">
        <v>800</v>
      </c>
      <c r="K317" t="s">
        <v>801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635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</row>
    <row r="318" spans="1:26" hidden="1" x14ac:dyDescent="0.3">
      <c r="A318" t="s">
        <v>197</v>
      </c>
      <c r="B318" t="s">
        <v>785</v>
      </c>
      <c r="C318" t="s">
        <v>802</v>
      </c>
      <c r="D318">
        <v>-75.884770000000003</v>
      </c>
      <c r="E318">
        <v>-9.9402699999999999</v>
      </c>
      <c r="F318" t="s">
        <v>199</v>
      </c>
      <c r="G318" s="46">
        <v>37910</v>
      </c>
      <c r="H318">
        <v>2003</v>
      </c>
      <c r="I318" t="s">
        <v>803</v>
      </c>
      <c r="J318" t="s">
        <v>804</v>
      </c>
      <c r="K318" t="s">
        <v>805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</row>
    <row r="319" spans="1:26" hidden="1" x14ac:dyDescent="0.3">
      <c r="A319" t="s">
        <v>197</v>
      </c>
      <c r="B319" t="s">
        <v>785</v>
      </c>
      <c r="C319" t="s">
        <v>802</v>
      </c>
      <c r="D319">
        <v>-75.996380000000002</v>
      </c>
      <c r="E319">
        <v>-10.4613</v>
      </c>
      <c r="F319" t="s">
        <v>199</v>
      </c>
      <c r="G319" s="46">
        <v>38139</v>
      </c>
      <c r="H319">
        <v>2004</v>
      </c>
      <c r="I319" t="s">
        <v>238</v>
      </c>
      <c r="J319" t="s">
        <v>806</v>
      </c>
      <c r="K319" t="s">
        <v>807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</row>
    <row r="320" spans="1:26" hidden="1" x14ac:dyDescent="0.3">
      <c r="A320" t="s">
        <v>197</v>
      </c>
      <c r="B320" t="s">
        <v>785</v>
      </c>
      <c r="C320" t="s">
        <v>802</v>
      </c>
      <c r="D320">
        <v>-75.908929999999998</v>
      </c>
      <c r="E320">
        <v>-10.12575</v>
      </c>
      <c r="F320" t="s">
        <v>199</v>
      </c>
      <c r="G320" s="46">
        <v>39627</v>
      </c>
      <c r="H320">
        <v>2008</v>
      </c>
      <c r="I320" t="s">
        <v>238</v>
      </c>
      <c r="J320" t="s">
        <v>808</v>
      </c>
      <c r="K320" t="s">
        <v>809</v>
      </c>
      <c r="L320">
        <v>270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</row>
    <row r="321" spans="1:26" hidden="1" x14ac:dyDescent="0.3">
      <c r="A321" t="s">
        <v>197</v>
      </c>
      <c r="B321" t="s">
        <v>785</v>
      </c>
      <c r="C321" t="s">
        <v>802</v>
      </c>
      <c r="D321">
        <v>-75.995940000000004</v>
      </c>
      <c r="E321">
        <v>-9.8993300000000009</v>
      </c>
      <c r="F321" t="s">
        <v>199</v>
      </c>
      <c r="G321" s="46">
        <v>39632</v>
      </c>
      <c r="H321">
        <v>2008</v>
      </c>
      <c r="I321" t="s">
        <v>203</v>
      </c>
      <c r="J321" t="s">
        <v>810</v>
      </c>
      <c r="K321" t="s">
        <v>811</v>
      </c>
      <c r="L321">
        <v>180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</row>
    <row r="322" spans="1:26" hidden="1" x14ac:dyDescent="0.3">
      <c r="A322" t="s">
        <v>206</v>
      </c>
      <c r="B322" t="s">
        <v>785</v>
      </c>
      <c r="C322" t="s">
        <v>802</v>
      </c>
      <c r="D322">
        <v>-75.993200000000002</v>
      </c>
      <c r="E322">
        <v>-9.8986699999999992</v>
      </c>
      <c r="F322" t="s">
        <v>207</v>
      </c>
      <c r="G322" s="46">
        <v>44050</v>
      </c>
      <c r="H322">
        <v>2020</v>
      </c>
      <c r="I322" t="s">
        <v>208</v>
      </c>
      <c r="J322" t="s">
        <v>812</v>
      </c>
      <c r="K322" t="s">
        <v>813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764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</row>
    <row r="323" spans="1:26" hidden="1" x14ac:dyDescent="0.3">
      <c r="A323" t="s">
        <v>197</v>
      </c>
      <c r="B323" t="s">
        <v>785</v>
      </c>
      <c r="C323" t="s">
        <v>814</v>
      </c>
      <c r="D323">
        <v>-76.030259999999998</v>
      </c>
      <c r="E323">
        <v>-9.8795999999999999</v>
      </c>
      <c r="F323" t="s">
        <v>199</v>
      </c>
      <c r="G323" s="46">
        <v>38268</v>
      </c>
      <c r="H323">
        <v>2004</v>
      </c>
      <c r="I323" t="s">
        <v>803</v>
      </c>
      <c r="J323" t="s">
        <v>815</v>
      </c>
      <c r="K323" t="s">
        <v>816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</row>
    <row r="324" spans="1:26" hidden="1" x14ac:dyDescent="0.3">
      <c r="A324" t="s">
        <v>197</v>
      </c>
      <c r="B324" t="s">
        <v>785</v>
      </c>
      <c r="C324" t="s">
        <v>814</v>
      </c>
      <c r="D324">
        <v>-76.016970000000001</v>
      </c>
      <c r="E324">
        <v>-9.89621</v>
      </c>
      <c r="F324" t="s">
        <v>199</v>
      </c>
      <c r="G324" s="46">
        <v>38905</v>
      </c>
      <c r="H324">
        <v>2006</v>
      </c>
      <c r="I324" t="s">
        <v>203</v>
      </c>
      <c r="J324" t="s">
        <v>817</v>
      </c>
      <c r="K324" t="s">
        <v>818</v>
      </c>
      <c r="L324">
        <v>127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</row>
    <row r="325" spans="1:26" hidden="1" x14ac:dyDescent="0.3">
      <c r="G325" s="46"/>
    </row>
    <row r="326" spans="1:26" hidden="1" x14ac:dyDescent="0.3">
      <c r="A326" t="s">
        <v>197</v>
      </c>
      <c r="B326" t="s">
        <v>819</v>
      </c>
      <c r="C326" t="s">
        <v>820</v>
      </c>
      <c r="D326">
        <v>-76.586010000000002</v>
      </c>
      <c r="E326">
        <v>-9.7174399999999999</v>
      </c>
      <c r="F326" t="s">
        <v>199</v>
      </c>
      <c r="G326" s="46">
        <v>38911</v>
      </c>
      <c r="H326">
        <v>2006</v>
      </c>
      <c r="I326" t="s">
        <v>203</v>
      </c>
      <c r="J326" t="s">
        <v>821</v>
      </c>
      <c r="K326" t="s">
        <v>822</v>
      </c>
      <c r="L326">
        <v>180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</row>
    <row r="327" spans="1:26" hidden="1" x14ac:dyDescent="0.3">
      <c r="A327" t="s">
        <v>197</v>
      </c>
      <c r="B327" t="s">
        <v>819</v>
      </c>
      <c r="C327" t="s">
        <v>820</v>
      </c>
      <c r="D327">
        <v>-76.650700000000001</v>
      </c>
      <c r="E327">
        <v>-9.7488899999999994</v>
      </c>
      <c r="F327" t="s">
        <v>199</v>
      </c>
      <c r="G327" s="46">
        <v>39526</v>
      </c>
      <c r="H327">
        <v>2008</v>
      </c>
      <c r="I327" t="s">
        <v>293</v>
      </c>
      <c r="J327" t="s">
        <v>823</v>
      </c>
      <c r="K327" t="s">
        <v>824</v>
      </c>
      <c r="L327">
        <v>635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</row>
    <row r="328" spans="1:26" hidden="1" x14ac:dyDescent="0.3">
      <c r="A328" t="s">
        <v>206</v>
      </c>
      <c r="B328" t="s">
        <v>819</v>
      </c>
      <c r="C328" t="s">
        <v>820</v>
      </c>
      <c r="D328">
        <v>-76.647999999999996</v>
      </c>
      <c r="E328">
        <v>-9.7482699999999998</v>
      </c>
      <c r="F328" t="s">
        <v>207</v>
      </c>
      <c r="G328" s="46">
        <v>44068</v>
      </c>
      <c r="H328">
        <v>2020</v>
      </c>
      <c r="I328" t="s">
        <v>208</v>
      </c>
      <c r="J328" t="s">
        <v>825</v>
      </c>
      <c r="K328" t="s">
        <v>826</v>
      </c>
      <c r="L328">
        <v>1</v>
      </c>
      <c r="M328">
        <v>0</v>
      </c>
      <c r="N328">
        <v>0</v>
      </c>
      <c r="O328">
        <v>0</v>
      </c>
      <c r="P328">
        <v>0</v>
      </c>
      <c r="Q328">
        <v>406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</row>
    <row r="329" spans="1:26" hidden="1" x14ac:dyDescent="0.3">
      <c r="A329" t="s">
        <v>206</v>
      </c>
      <c r="B329" t="s">
        <v>819</v>
      </c>
      <c r="C329" t="s">
        <v>820</v>
      </c>
      <c r="D329">
        <v>-76.647999999999996</v>
      </c>
      <c r="E329">
        <v>-9.7482699999999998</v>
      </c>
      <c r="F329" t="s">
        <v>207</v>
      </c>
      <c r="G329" s="46">
        <v>44246</v>
      </c>
      <c r="H329">
        <v>2021</v>
      </c>
      <c r="I329" t="s">
        <v>223</v>
      </c>
      <c r="J329" t="s">
        <v>827</v>
      </c>
      <c r="K329" t="s">
        <v>828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931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</row>
    <row r="330" spans="1:26" hidden="1" x14ac:dyDescent="0.3">
      <c r="A330" t="s">
        <v>197</v>
      </c>
      <c r="B330" t="s">
        <v>819</v>
      </c>
      <c r="C330" t="s">
        <v>829</v>
      </c>
      <c r="D330">
        <v>-76.677369999999996</v>
      </c>
      <c r="E330">
        <v>-9.8667599999999993</v>
      </c>
      <c r="F330" t="s">
        <v>199</v>
      </c>
      <c r="G330" s="46">
        <v>38885</v>
      </c>
      <c r="H330">
        <v>2006</v>
      </c>
      <c r="I330" t="s">
        <v>238</v>
      </c>
      <c r="J330" t="s">
        <v>830</v>
      </c>
      <c r="K330" t="s">
        <v>831</v>
      </c>
      <c r="L330">
        <v>100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</row>
    <row r="331" spans="1:26" hidden="1" x14ac:dyDescent="0.3">
      <c r="A331" t="s">
        <v>206</v>
      </c>
      <c r="B331" t="s">
        <v>819</v>
      </c>
      <c r="C331" t="s">
        <v>829</v>
      </c>
      <c r="D331">
        <v>-76.630899999999997</v>
      </c>
      <c r="E331">
        <v>-9.8523499999999995</v>
      </c>
      <c r="F331" t="s">
        <v>207</v>
      </c>
      <c r="G331" s="46">
        <v>43667</v>
      </c>
      <c r="H331">
        <v>2019</v>
      </c>
      <c r="I331" t="s">
        <v>203</v>
      </c>
      <c r="J331" t="s">
        <v>832</v>
      </c>
      <c r="K331" t="s">
        <v>833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209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</row>
    <row r="332" spans="1:26" hidden="1" x14ac:dyDescent="0.3">
      <c r="A332" t="s">
        <v>206</v>
      </c>
      <c r="B332" t="s">
        <v>819</v>
      </c>
      <c r="C332" t="s">
        <v>829</v>
      </c>
      <c r="D332">
        <v>-76.630899999999997</v>
      </c>
      <c r="E332">
        <v>-9.8523499999999995</v>
      </c>
      <c r="F332" t="s">
        <v>207</v>
      </c>
      <c r="G332" s="46">
        <v>44003</v>
      </c>
      <c r="H332">
        <v>2020</v>
      </c>
      <c r="I332" t="s">
        <v>238</v>
      </c>
      <c r="J332" t="s">
        <v>834</v>
      </c>
      <c r="K332" t="s">
        <v>835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</row>
    <row r="333" spans="1:26" hidden="1" x14ac:dyDescent="0.3">
      <c r="A333" t="s">
        <v>206</v>
      </c>
      <c r="B333" t="s">
        <v>819</v>
      </c>
      <c r="C333" t="s">
        <v>829</v>
      </c>
      <c r="D333">
        <v>-76.630899999999997</v>
      </c>
      <c r="E333">
        <v>-9.8523499999999995</v>
      </c>
      <c r="F333" t="s">
        <v>207</v>
      </c>
      <c r="G333" s="46">
        <v>44033</v>
      </c>
      <c r="H333">
        <v>2020</v>
      </c>
      <c r="I333" t="s">
        <v>203</v>
      </c>
      <c r="J333" t="s">
        <v>836</v>
      </c>
      <c r="K333" t="s">
        <v>837</v>
      </c>
      <c r="L333">
        <v>475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</row>
    <row r="334" spans="1:26" hidden="1" x14ac:dyDescent="0.3">
      <c r="A334" t="s">
        <v>206</v>
      </c>
      <c r="B334" t="s">
        <v>819</v>
      </c>
      <c r="C334" t="s">
        <v>829</v>
      </c>
      <c r="D334">
        <v>-76.630899999999997</v>
      </c>
      <c r="E334">
        <v>-9.8523499999999995</v>
      </c>
      <c r="F334" t="s">
        <v>207</v>
      </c>
      <c r="G334" s="46">
        <v>44246</v>
      </c>
      <c r="H334">
        <v>2021</v>
      </c>
      <c r="I334" t="s">
        <v>223</v>
      </c>
      <c r="J334" t="s">
        <v>838</v>
      </c>
      <c r="K334" t="s">
        <v>839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613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</row>
    <row r="335" spans="1:26" hidden="1" x14ac:dyDescent="0.3">
      <c r="A335" t="s">
        <v>206</v>
      </c>
      <c r="B335" t="s">
        <v>819</v>
      </c>
      <c r="C335" t="s">
        <v>840</v>
      </c>
      <c r="D335">
        <v>-76.611000000000004</v>
      </c>
      <c r="E335">
        <v>-9.9008099999999999</v>
      </c>
      <c r="F335" t="s">
        <v>207</v>
      </c>
      <c r="G335" s="46">
        <v>43653</v>
      </c>
      <c r="H335">
        <v>2019</v>
      </c>
      <c r="I335" t="s">
        <v>203</v>
      </c>
      <c r="J335" t="s">
        <v>841</v>
      </c>
      <c r="K335" t="s">
        <v>842</v>
      </c>
      <c r="L335">
        <v>434</v>
      </c>
      <c r="M335">
        <v>2</v>
      </c>
      <c r="N335">
        <v>0</v>
      </c>
      <c r="O335">
        <v>0</v>
      </c>
      <c r="P335">
        <v>0</v>
      </c>
      <c r="Q335">
        <v>0</v>
      </c>
      <c r="R335">
        <v>1</v>
      </c>
      <c r="S335">
        <v>0</v>
      </c>
      <c r="T335">
        <v>210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</row>
    <row r="336" spans="1:26" hidden="1" x14ac:dyDescent="0.3">
      <c r="A336" t="s">
        <v>206</v>
      </c>
      <c r="B336" t="s">
        <v>819</v>
      </c>
      <c r="C336" t="s">
        <v>840</v>
      </c>
      <c r="D336">
        <v>-76.611000000000004</v>
      </c>
      <c r="E336">
        <v>-9.9008099999999999</v>
      </c>
      <c r="F336" t="s">
        <v>207</v>
      </c>
      <c r="G336" s="46">
        <v>44018</v>
      </c>
      <c r="H336">
        <v>2020</v>
      </c>
      <c r="I336" t="s">
        <v>203</v>
      </c>
      <c r="J336" t="s">
        <v>843</v>
      </c>
      <c r="K336" t="s">
        <v>844</v>
      </c>
      <c r="L336">
        <v>467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</row>
    <row r="337" spans="1:26" hidden="1" x14ac:dyDescent="0.3">
      <c r="A337" t="s">
        <v>206</v>
      </c>
      <c r="B337" t="s">
        <v>819</v>
      </c>
      <c r="C337" t="s">
        <v>840</v>
      </c>
      <c r="D337">
        <v>-76.611000000000004</v>
      </c>
      <c r="E337">
        <v>-9.9008099999999999</v>
      </c>
      <c r="F337" t="s">
        <v>207</v>
      </c>
      <c r="G337" s="46">
        <v>44069</v>
      </c>
      <c r="H337">
        <v>2020</v>
      </c>
      <c r="I337" t="s">
        <v>208</v>
      </c>
      <c r="J337" t="s">
        <v>845</v>
      </c>
      <c r="K337" t="s">
        <v>846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272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</row>
    <row r="338" spans="1:26" hidden="1" x14ac:dyDescent="0.3">
      <c r="A338" t="s">
        <v>206</v>
      </c>
      <c r="B338" t="s">
        <v>819</v>
      </c>
      <c r="C338" t="s">
        <v>840</v>
      </c>
      <c r="D338">
        <v>-76.611000000000004</v>
      </c>
      <c r="E338">
        <v>-9.9008099999999999</v>
      </c>
      <c r="F338" t="s">
        <v>207</v>
      </c>
      <c r="G338" s="46">
        <v>44246</v>
      </c>
      <c r="H338">
        <v>2021</v>
      </c>
      <c r="I338" t="s">
        <v>223</v>
      </c>
      <c r="J338" t="s">
        <v>847</v>
      </c>
      <c r="K338" t="s">
        <v>848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698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</row>
    <row r="339" spans="1:26" hidden="1" x14ac:dyDescent="0.3">
      <c r="A339" t="s">
        <v>197</v>
      </c>
      <c r="B339" t="s">
        <v>819</v>
      </c>
      <c r="C339" t="s">
        <v>849</v>
      </c>
      <c r="D339">
        <v>-76.610309999999998</v>
      </c>
      <c r="E339">
        <v>-9.8454800000000002</v>
      </c>
      <c r="F339" t="s">
        <v>199</v>
      </c>
      <c r="G339" s="46">
        <v>38008</v>
      </c>
      <c r="H339">
        <v>2004</v>
      </c>
      <c r="I339" t="s">
        <v>288</v>
      </c>
      <c r="J339" t="s">
        <v>850</v>
      </c>
      <c r="K339" t="s">
        <v>851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</row>
    <row r="340" spans="1:26" hidden="1" x14ac:dyDescent="0.3">
      <c r="A340" t="s">
        <v>197</v>
      </c>
      <c r="B340" t="s">
        <v>819</v>
      </c>
      <c r="C340" t="s">
        <v>849</v>
      </c>
      <c r="D340">
        <v>-76.551199999999994</v>
      </c>
      <c r="E340">
        <v>-9.8629999999999995</v>
      </c>
      <c r="F340" t="s">
        <v>199</v>
      </c>
      <c r="G340" s="46">
        <v>39131</v>
      </c>
      <c r="H340">
        <v>2007</v>
      </c>
      <c r="I340" t="s">
        <v>223</v>
      </c>
      <c r="J340" t="s">
        <v>852</v>
      </c>
      <c r="K340" t="s">
        <v>853</v>
      </c>
      <c r="L340">
        <v>1002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</row>
    <row r="341" spans="1:26" hidden="1" x14ac:dyDescent="0.3">
      <c r="A341" t="s">
        <v>197</v>
      </c>
      <c r="B341" t="s">
        <v>819</v>
      </c>
      <c r="C341" t="s">
        <v>849</v>
      </c>
      <c r="D341">
        <v>-76.573210000000003</v>
      </c>
      <c r="E341">
        <v>-9.8820200000000007</v>
      </c>
      <c r="F341" t="s">
        <v>199</v>
      </c>
      <c r="G341" s="46">
        <v>39133</v>
      </c>
      <c r="H341">
        <v>2007</v>
      </c>
      <c r="I341" t="s">
        <v>223</v>
      </c>
      <c r="J341" t="s">
        <v>854</v>
      </c>
      <c r="K341" t="s">
        <v>855</v>
      </c>
      <c r="L341">
        <v>2360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</row>
    <row r="342" spans="1:26" hidden="1" x14ac:dyDescent="0.3">
      <c r="A342" t="s">
        <v>197</v>
      </c>
      <c r="B342" t="s">
        <v>819</v>
      </c>
      <c r="C342" t="s">
        <v>849</v>
      </c>
      <c r="D342">
        <v>-76.609039999999993</v>
      </c>
      <c r="E342">
        <v>-9.8570399999999996</v>
      </c>
      <c r="F342" t="s">
        <v>199</v>
      </c>
      <c r="G342" s="46">
        <v>39266</v>
      </c>
      <c r="H342">
        <v>2007</v>
      </c>
      <c r="I342" t="s">
        <v>203</v>
      </c>
      <c r="J342" t="s">
        <v>856</v>
      </c>
      <c r="K342" t="s">
        <v>857</v>
      </c>
      <c r="L342">
        <v>1506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</row>
    <row r="343" spans="1:26" hidden="1" x14ac:dyDescent="0.3">
      <c r="A343" t="s">
        <v>197</v>
      </c>
      <c r="B343" t="s">
        <v>819</v>
      </c>
      <c r="C343" t="s">
        <v>849</v>
      </c>
      <c r="D343">
        <v>-76.609039999999993</v>
      </c>
      <c r="E343">
        <v>-9.8570399999999996</v>
      </c>
      <c r="F343" t="s">
        <v>199</v>
      </c>
      <c r="G343" s="46">
        <v>39526</v>
      </c>
      <c r="H343">
        <v>2008</v>
      </c>
      <c r="I343" t="s">
        <v>293</v>
      </c>
      <c r="J343" t="s">
        <v>858</v>
      </c>
      <c r="K343" t="s">
        <v>859</v>
      </c>
      <c r="L343">
        <v>665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</row>
    <row r="344" spans="1:26" hidden="1" x14ac:dyDescent="0.3">
      <c r="A344" t="s">
        <v>197</v>
      </c>
      <c r="B344" t="s">
        <v>819</v>
      </c>
      <c r="C344" t="s">
        <v>849</v>
      </c>
      <c r="D344">
        <v>-76.609039999999993</v>
      </c>
      <c r="E344">
        <v>-9.8570399999999996</v>
      </c>
      <c r="F344" t="s">
        <v>199</v>
      </c>
      <c r="G344" s="46">
        <v>39644</v>
      </c>
      <c r="H344">
        <v>2008</v>
      </c>
      <c r="I344" t="s">
        <v>203</v>
      </c>
      <c r="J344" t="s">
        <v>860</v>
      </c>
      <c r="K344" t="s">
        <v>861</v>
      </c>
      <c r="L344">
        <v>42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</row>
    <row r="345" spans="1:26" hidden="1" x14ac:dyDescent="0.3">
      <c r="A345" t="s">
        <v>197</v>
      </c>
      <c r="B345" t="s">
        <v>819</v>
      </c>
      <c r="C345" t="s">
        <v>849</v>
      </c>
      <c r="D345">
        <v>-76.592389999999995</v>
      </c>
      <c r="E345">
        <v>-9.8349200000000003</v>
      </c>
      <c r="F345" t="s">
        <v>199</v>
      </c>
      <c r="G345" s="46">
        <v>40012</v>
      </c>
      <c r="H345">
        <v>2009</v>
      </c>
      <c r="I345" t="s">
        <v>203</v>
      </c>
      <c r="J345" t="s">
        <v>862</v>
      </c>
      <c r="K345" t="s">
        <v>863</v>
      </c>
      <c r="L345">
        <v>4648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</row>
    <row r="346" spans="1:26" hidden="1" x14ac:dyDescent="0.3">
      <c r="A346" t="s">
        <v>206</v>
      </c>
      <c r="B346" t="s">
        <v>819</v>
      </c>
      <c r="C346" t="s">
        <v>849</v>
      </c>
      <c r="D346">
        <v>-76.6083</v>
      </c>
      <c r="E346">
        <v>-9.85825</v>
      </c>
      <c r="F346" t="s">
        <v>207</v>
      </c>
      <c r="G346" s="46">
        <v>43628</v>
      </c>
      <c r="H346">
        <v>2019</v>
      </c>
      <c r="I346" t="s">
        <v>238</v>
      </c>
      <c r="J346" t="s">
        <v>864</v>
      </c>
      <c r="K346" t="s">
        <v>865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</row>
    <row r="347" spans="1:26" hidden="1" x14ac:dyDescent="0.3">
      <c r="A347" t="s">
        <v>206</v>
      </c>
      <c r="B347" t="s">
        <v>819</v>
      </c>
      <c r="C347" t="s">
        <v>849</v>
      </c>
      <c r="D347">
        <v>-76.6083</v>
      </c>
      <c r="E347">
        <v>-9.85825</v>
      </c>
      <c r="F347" t="s">
        <v>207</v>
      </c>
      <c r="G347" s="46">
        <v>43657</v>
      </c>
      <c r="H347">
        <v>2019</v>
      </c>
      <c r="I347" t="s">
        <v>203</v>
      </c>
      <c r="J347" t="s">
        <v>866</v>
      </c>
      <c r="K347" t="s">
        <v>867</v>
      </c>
      <c r="L347">
        <v>154</v>
      </c>
      <c r="M347">
        <v>0</v>
      </c>
      <c r="N347">
        <v>0</v>
      </c>
      <c r="O347">
        <v>0</v>
      </c>
      <c r="P347">
        <v>0</v>
      </c>
      <c r="Q347">
        <v>258</v>
      </c>
      <c r="R347">
        <v>0</v>
      </c>
      <c r="S347">
        <v>0</v>
      </c>
      <c r="T347">
        <v>67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</row>
    <row r="348" spans="1:26" hidden="1" x14ac:dyDescent="0.3">
      <c r="A348" t="s">
        <v>206</v>
      </c>
      <c r="B348" t="s">
        <v>819</v>
      </c>
      <c r="C348" t="s">
        <v>849</v>
      </c>
      <c r="D348">
        <v>-76.6083</v>
      </c>
      <c r="E348">
        <v>-9.85825</v>
      </c>
      <c r="F348" t="s">
        <v>207</v>
      </c>
      <c r="G348" s="46">
        <v>44038</v>
      </c>
      <c r="H348">
        <v>2020</v>
      </c>
      <c r="I348" t="s">
        <v>203</v>
      </c>
      <c r="J348" t="s">
        <v>868</v>
      </c>
      <c r="K348" t="s">
        <v>869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2180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</row>
    <row r="349" spans="1:26" hidden="1" x14ac:dyDescent="0.3">
      <c r="A349" t="s">
        <v>206</v>
      </c>
      <c r="B349" t="s">
        <v>819</v>
      </c>
      <c r="C349" t="s">
        <v>849</v>
      </c>
      <c r="D349">
        <v>-76.6083</v>
      </c>
      <c r="E349">
        <v>-9.85825</v>
      </c>
      <c r="F349" t="s">
        <v>207</v>
      </c>
      <c r="G349" s="46">
        <v>44246</v>
      </c>
      <c r="H349">
        <v>2021</v>
      </c>
      <c r="I349" t="s">
        <v>223</v>
      </c>
      <c r="J349" t="s">
        <v>870</v>
      </c>
      <c r="K349" t="s">
        <v>871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923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</row>
    <row r="350" spans="1:26" hidden="1" x14ac:dyDescent="0.3">
      <c r="A350" t="s">
        <v>206</v>
      </c>
      <c r="B350" t="s">
        <v>819</v>
      </c>
      <c r="C350" t="s">
        <v>872</v>
      </c>
      <c r="D350">
        <v>-76.608159999999998</v>
      </c>
      <c r="E350">
        <v>-9.9102700000000006</v>
      </c>
      <c r="F350" t="s">
        <v>207</v>
      </c>
      <c r="G350" s="46">
        <v>43619</v>
      </c>
      <c r="H350">
        <v>2019</v>
      </c>
      <c r="I350" t="s">
        <v>238</v>
      </c>
      <c r="J350" t="s">
        <v>873</v>
      </c>
      <c r="K350" t="s">
        <v>874</v>
      </c>
      <c r="L350">
        <v>0</v>
      </c>
      <c r="M350">
        <v>0</v>
      </c>
      <c r="N350">
        <v>1</v>
      </c>
      <c r="O350">
        <v>0</v>
      </c>
      <c r="P350">
        <v>0</v>
      </c>
      <c r="Q350">
        <v>1077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</row>
    <row r="351" spans="1:26" hidden="1" x14ac:dyDescent="0.3">
      <c r="A351" t="s">
        <v>206</v>
      </c>
      <c r="B351" t="s">
        <v>819</v>
      </c>
      <c r="C351" t="s">
        <v>872</v>
      </c>
      <c r="D351">
        <v>-76.608159999999998</v>
      </c>
      <c r="E351">
        <v>-9.9102700000000006</v>
      </c>
      <c r="F351" t="s">
        <v>207</v>
      </c>
      <c r="G351" s="46">
        <v>44057</v>
      </c>
      <c r="H351">
        <v>2020</v>
      </c>
      <c r="I351" t="s">
        <v>208</v>
      </c>
      <c r="J351" t="s">
        <v>875</v>
      </c>
      <c r="K351" t="s">
        <v>876</v>
      </c>
      <c r="L351">
        <v>68</v>
      </c>
      <c r="M351">
        <v>0</v>
      </c>
      <c r="N351">
        <v>0</v>
      </c>
      <c r="O351">
        <v>0</v>
      </c>
      <c r="P351">
        <v>0</v>
      </c>
      <c r="Q351">
        <v>267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</row>
    <row r="352" spans="1:26" hidden="1" x14ac:dyDescent="0.3">
      <c r="A352" t="s">
        <v>206</v>
      </c>
      <c r="B352" t="s">
        <v>819</v>
      </c>
      <c r="C352" t="s">
        <v>872</v>
      </c>
      <c r="D352">
        <v>-76.608159999999998</v>
      </c>
      <c r="E352">
        <v>-9.9102700000000006</v>
      </c>
      <c r="F352" t="s">
        <v>207</v>
      </c>
      <c r="G352" s="46">
        <v>44247</v>
      </c>
      <c r="H352">
        <v>2021</v>
      </c>
      <c r="I352" t="s">
        <v>223</v>
      </c>
      <c r="J352" t="s">
        <v>877</v>
      </c>
      <c r="K352" t="s">
        <v>878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1583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</row>
    <row r="353" spans="1:26" hidden="1" x14ac:dyDescent="0.3">
      <c r="A353" t="s">
        <v>197</v>
      </c>
      <c r="B353" t="s">
        <v>819</v>
      </c>
      <c r="C353" t="s">
        <v>879</v>
      </c>
      <c r="D353">
        <v>-76.503600000000006</v>
      </c>
      <c r="E353">
        <v>-9.8873599999999993</v>
      </c>
      <c r="F353" t="s">
        <v>199</v>
      </c>
      <c r="G353" s="46">
        <v>39141</v>
      </c>
      <c r="H353">
        <v>2007</v>
      </c>
      <c r="I353" t="s">
        <v>223</v>
      </c>
      <c r="J353" t="s">
        <v>880</v>
      </c>
      <c r="K353" t="s">
        <v>881</v>
      </c>
      <c r="L353">
        <v>102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</row>
    <row r="354" spans="1:26" hidden="1" x14ac:dyDescent="0.3">
      <c r="A354" t="s">
        <v>197</v>
      </c>
      <c r="B354" t="s">
        <v>819</v>
      </c>
      <c r="C354" t="s">
        <v>879</v>
      </c>
      <c r="D354">
        <v>-76.503600000000006</v>
      </c>
      <c r="E354">
        <v>-9.8873599999999993</v>
      </c>
      <c r="F354" t="s">
        <v>199</v>
      </c>
      <c r="G354" s="46">
        <v>39141</v>
      </c>
      <c r="H354">
        <v>2007</v>
      </c>
      <c r="I354" t="s">
        <v>223</v>
      </c>
      <c r="J354" t="s">
        <v>880</v>
      </c>
      <c r="K354" t="s">
        <v>881</v>
      </c>
      <c r="L354">
        <v>102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</row>
    <row r="355" spans="1:26" hidden="1" x14ac:dyDescent="0.3">
      <c r="A355" t="s">
        <v>206</v>
      </c>
      <c r="B355" t="s">
        <v>819</v>
      </c>
      <c r="C355" t="s">
        <v>879</v>
      </c>
      <c r="D355">
        <v>-76.503600000000006</v>
      </c>
      <c r="E355">
        <v>-9.8873599999999993</v>
      </c>
      <c r="F355" t="s">
        <v>207</v>
      </c>
      <c r="G355" s="46">
        <v>43677</v>
      </c>
      <c r="H355">
        <v>2019</v>
      </c>
      <c r="I355" t="s">
        <v>203</v>
      </c>
      <c r="J355" t="s">
        <v>882</v>
      </c>
      <c r="K355" t="s">
        <v>883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299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</row>
    <row r="356" spans="1:26" hidden="1" x14ac:dyDescent="0.3">
      <c r="A356" t="s">
        <v>206</v>
      </c>
      <c r="B356" t="s">
        <v>819</v>
      </c>
      <c r="C356" t="s">
        <v>879</v>
      </c>
      <c r="D356">
        <v>-76.503600000000006</v>
      </c>
      <c r="E356">
        <v>-9.8873599999999993</v>
      </c>
      <c r="F356" t="s">
        <v>207</v>
      </c>
      <c r="G356" s="46">
        <v>44057</v>
      </c>
      <c r="H356">
        <v>2020</v>
      </c>
      <c r="I356" t="s">
        <v>208</v>
      </c>
      <c r="J356" t="s">
        <v>884</v>
      </c>
      <c r="K356" t="s">
        <v>885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</row>
    <row r="357" spans="1:26" hidden="1" x14ac:dyDescent="0.3">
      <c r="A357" t="s">
        <v>206</v>
      </c>
      <c r="B357" t="s">
        <v>819</v>
      </c>
      <c r="C357" t="s">
        <v>879</v>
      </c>
      <c r="D357">
        <v>-76.503600000000006</v>
      </c>
      <c r="E357">
        <v>-9.8873599999999993</v>
      </c>
      <c r="F357" t="s">
        <v>207</v>
      </c>
      <c r="G357" s="46">
        <v>44246</v>
      </c>
      <c r="H357">
        <v>2021</v>
      </c>
      <c r="I357" t="s">
        <v>223</v>
      </c>
      <c r="J357" t="s">
        <v>886</v>
      </c>
      <c r="K357" t="s">
        <v>887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195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</row>
    <row r="358" spans="1:26" hidden="1" x14ac:dyDescent="0.3">
      <c r="A358" t="s">
        <v>206</v>
      </c>
      <c r="B358" t="s">
        <v>819</v>
      </c>
      <c r="C358" t="s">
        <v>879</v>
      </c>
      <c r="D358">
        <v>-76.503600000000006</v>
      </c>
      <c r="E358">
        <v>-9.8873599999999993</v>
      </c>
      <c r="F358" t="s">
        <v>207</v>
      </c>
      <c r="G358" s="46">
        <v>44416</v>
      </c>
      <c r="H358">
        <v>2021</v>
      </c>
      <c r="I358" t="s">
        <v>208</v>
      </c>
      <c r="J358" t="s">
        <v>888</v>
      </c>
      <c r="K358" t="s">
        <v>889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</row>
    <row r="359" spans="1:26" hidden="1" x14ac:dyDescent="0.3">
      <c r="A359" t="s">
        <v>197</v>
      </c>
      <c r="B359" t="s">
        <v>819</v>
      </c>
      <c r="C359" t="s">
        <v>890</v>
      </c>
      <c r="D359">
        <v>-76.650000000000006</v>
      </c>
      <c r="E359">
        <v>-9.7810400000000008</v>
      </c>
      <c r="F359" t="s">
        <v>199</v>
      </c>
      <c r="G359" s="46">
        <v>38667</v>
      </c>
      <c r="H359">
        <v>2005</v>
      </c>
      <c r="I359" t="s">
        <v>200</v>
      </c>
      <c r="J359" t="s">
        <v>891</v>
      </c>
      <c r="K359" t="s">
        <v>892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</row>
    <row r="360" spans="1:26" hidden="1" x14ac:dyDescent="0.3">
      <c r="A360" t="s">
        <v>197</v>
      </c>
      <c r="B360" t="s">
        <v>819</v>
      </c>
      <c r="C360" t="s">
        <v>890</v>
      </c>
      <c r="D360">
        <v>-76.67698</v>
      </c>
      <c r="E360">
        <v>-9.83812</v>
      </c>
      <c r="F360" t="s">
        <v>199</v>
      </c>
      <c r="G360" s="46">
        <v>38911</v>
      </c>
      <c r="H360">
        <v>2006</v>
      </c>
      <c r="I360" t="s">
        <v>203</v>
      </c>
      <c r="J360" t="s">
        <v>893</v>
      </c>
      <c r="K360" t="s">
        <v>894</v>
      </c>
      <c r="L360">
        <v>50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</row>
    <row r="361" spans="1:26" hidden="1" x14ac:dyDescent="0.3">
      <c r="A361" t="s">
        <v>197</v>
      </c>
      <c r="B361" t="s">
        <v>819</v>
      </c>
      <c r="C361" t="s">
        <v>890</v>
      </c>
      <c r="D361">
        <v>-76.668360000000007</v>
      </c>
      <c r="E361">
        <v>-9.7964000000000002</v>
      </c>
      <c r="F361" t="s">
        <v>199</v>
      </c>
      <c r="G361" s="46">
        <v>39526</v>
      </c>
      <c r="H361">
        <v>2008</v>
      </c>
      <c r="I361" t="s">
        <v>293</v>
      </c>
      <c r="J361" t="s">
        <v>895</v>
      </c>
      <c r="K361" t="s">
        <v>896</v>
      </c>
      <c r="L361">
        <v>680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</row>
    <row r="362" spans="1:26" hidden="1" x14ac:dyDescent="0.3">
      <c r="A362" t="s">
        <v>206</v>
      </c>
      <c r="B362" t="s">
        <v>819</v>
      </c>
      <c r="C362" t="s">
        <v>890</v>
      </c>
      <c r="D362">
        <v>-76.665599999999998</v>
      </c>
      <c r="E362">
        <v>-9.7957400000000003</v>
      </c>
      <c r="F362" t="s">
        <v>207</v>
      </c>
      <c r="G362" s="46">
        <v>43652</v>
      </c>
      <c r="H362">
        <v>2019</v>
      </c>
      <c r="I362" t="s">
        <v>203</v>
      </c>
      <c r="J362" t="s">
        <v>897</v>
      </c>
      <c r="K362" t="s">
        <v>898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285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</row>
    <row r="363" spans="1:26" hidden="1" x14ac:dyDescent="0.3">
      <c r="A363" t="s">
        <v>206</v>
      </c>
      <c r="B363" t="s">
        <v>819</v>
      </c>
      <c r="C363" t="s">
        <v>890</v>
      </c>
      <c r="D363">
        <v>-76.665599999999998</v>
      </c>
      <c r="E363">
        <v>-9.7957400000000003</v>
      </c>
      <c r="F363" t="s">
        <v>207</v>
      </c>
      <c r="G363" s="46">
        <v>44057</v>
      </c>
      <c r="H363">
        <v>2020</v>
      </c>
      <c r="I363" t="s">
        <v>208</v>
      </c>
      <c r="J363" t="s">
        <v>899</v>
      </c>
      <c r="K363" t="s">
        <v>900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468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</row>
    <row r="364" spans="1:26" hidden="1" x14ac:dyDescent="0.3">
      <c r="A364" t="s">
        <v>197</v>
      </c>
      <c r="B364" t="s">
        <v>819</v>
      </c>
      <c r="C364" t="s">
        <v>901</v>
      </c>
      <c r="D364">
        <v>-76.704679999999996</v>
      </c>
      <c r="E364">
        <v>-9.7063799999999993</v>
      </c>
      <c r="F364" t="s">
        <v>199</v>
      </c>
      <c r="G364" s="46">
        <v>39526</v>
      </c>
      <c r="H364">
        <v>2008</v>
      </c>
      <c r="I364" t="s">
        <v>293</v>
      </c>
      <c r="J364" t="s">
        <v>902</v>
      </c>
      <c r="K364" t="s">
        <v>903</v>
      </c>
      <c r="L364">
        <v>2645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</row>
    <row r="365" spans="1:26" hidden="1" x14ac:dyDescent="0.3">
      <c r="A365" t="s">
        <v>206</v>
      </c>
      <c r="B365" t="s">
        <v>819</v>
      </c>
      <c r="C365" t="s">
        <v>901</v>
      </c>
      <c r="D365">
        <v>-76.701999999999998</v>
      </c>
      <c r="E365">
        <v>-9.7057199999999995</v>
      </c>
      <c r="F365" t="s">
        <v>207</v>
      </c>
      <c r="G365" s="46">
        <v>43681</v>
      </c>
      <c r="H365">
        <v>2019</v>
      </c>
      <c r="I365" t="s">
        <v>208</v>
      </c>
      <c r="J365" t="s">
        <v>904</v>
      </c>
      <c r="K365" t="s">
        <v>905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138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</row>
    <row r="366" spans="1:26" hidden="1" x14ac:dyDescent="0.3">
      <c r="A366" t="s">
        <v>206</v>
      </c>
      <c r="B366" t="s">
        <v>819</v>
      </c>
      <c r="C366" t="s">
        <v>901</v>
      </c>
      <c r="D366">
        <v>-76.701999999999998</v>
      </c>
      <c r="E366">
        <v>-9.7057199999999995</v>
      </c>
      <c r="F366" t="s">
        <v>207</v>
      </c>
      <c r="G366" s="46">
        <v>43992</v>
      </c>
      <c r="H366">
        <v>2020</v>
      </c>
      <c r="I366" t="s">
        <v>238</v>
      </c>
      <c r="J366" t="s">
        <v>906</v>
      </c>
      <c r="K366" t="s">
        <v>907</v>
      </c>
      <c r="L366">
        <v>847</v>
      </c>
      <c r="M366">
        <v>0</v>
      </c>
      <c r="N366">
        <v>0</v>
      </c>
      <c r="O366">
        <v>0</v>
      </c>
      <c r="P366">
        <v>0</v>
      </c>
      <c r="Q366">
        <v>70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</row>
    <row r="367" spans="1:26" hidden="1" x14ac:dyDescent="0.3">
      <c r="A367" t="s">
        <v>206</v>
      </c>
      <c r="B367" t="s">
        <v>819</v>
      </c>
      <c r="C367" t="s">
        <v>901</v>
      </c>
      <c r="D367">
        <v>-76.701999999999998</v>
      </c>
      <c r="E367">
        <v>-9.7057199999999995</v>
      </c>
      <c r="F367" t="s">
        <v>207</v>
      </c>
      <c r="G367" s="46">
        <v>44246</v>
      </c>
      <c r="H367">
        <v>2021</v>
      </c>
      <c r="I367" t="s">
        <v>223</v>
      </c>
      <c r="J367" t="s">
        <v>908</v>
      </c>
      <c r="K367" t="s">
        <v>909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300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</row>
    <row r="368" spans="1:26" hidden="1" x14ac:dyDescent="0.3">
      <c r="A368" t="s">
        <v>206</v>
      </c>
      <c r="B368" t="s">
        <v>819</v>
      </c>
      <c r="C368" t="s">
        <v>910</v>
      </c>
      <c r="D368">
        <v>-76.611000000000004</v>
      </c>
      <c r="E368">
        <v>-9.9008099999999999</v>
      </c>
      <c r="F368" t="s">
        <v>199</v>
      </c>
      <c r="G368" s="46">
        <v>45490</v>
      </c>
      <c r="H368">
        <v>2024</v>
      </c>
      <c r="I368" t="s">
        <v>203</v>
      </c>
      <c r="J368" t="s">
        <v>911</v>
      </c>
      <c r="K368" t="s">
        <v>912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453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</row>
  </sheetData>
  <autoFilter ref="A45:Z84" xr:uid="{553C7BD0-AE68-4152-BCA8-787970DBB8AC}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AE808-847C-4135-9E97-DAB1AE633CF3}">
  <dimension ref="A2:H5"/>
  <sheetViews>
    <sheetView workbookViewId="0">
      <selection activeCell="H40" sqref="H40"/>
    </sheetView>
  </sheetViews>
  <sheetFormatPr baseColWidth="10" defaultRowHeight="14.4" x14ac:dyDescent="0.3"/>
  <cols>
    <col min="3" max="3" width="8" customWidth="1"/>
    <col min="4" max="4" width="11.88671875" customWidth="1"/>
    <col min="8" max="8" width="16.88671875" customWidth="1"/>
  </cols>
  <sheetData>
    <row r="2" spans="1:8" x14ac:dyDescent="0.3">
      <c r="A2" s="167" t="s">
        <v>1020</v>
      </c>
      <c r="B2" s="167"/>
      <c r="C2" s="167"/>
      <c r="D2" s="167"/>
      <c r="E2" s="167" t="s">
        <v>1019</v>
      </c>
      <c r="F2" s="167"/>
      <c r="G2" s="167"/>
      <c r="H2" s="167"/>
    </row>
    <row r="3" spans="1:8" x14ac:dyDescent="0.3">
      <c r="A3" s="168" t="s">
        <v>1024</v>
      </c>
      <c r="B3" s="168"/>
      <c r="C3" s="168"/>
      <c r="D3" s="168"/>
      <c r="E3" s="168" t="s">
        <v>1021</v>
      </c>
      <c r="F3" s="168"/>
      <c r="G3" s="168"/>
      <c r="H3" s="168"/>
    </row>
    <row r="4" spans="1:8" x14ac:dyDescent="0.3">
      <c r="A4" s="169" t="s">
        <v>1025</v>
      </c>
      <c r="B4" s="169"/>
      <c r="C4" s="169"/>
      <c r="D4" s="169"/>
      <c r="E4" s="169" t="s">
        <v>1023</v>
      </c>
      <c r="F4" s="169"/>
      <c r="G4" s="169"/>
      <c r="H4" s="169"/>
    </row>
    <row r="5" spans="1:8" ht="15" thickBot="1" x14ac:dyDescent="0.35">
      <c r="A5" s="170" t="s">
        <v>1026</v>
      </c>
      <c r="B5" s="170"/>
      <c r="C5" s="170"/>
      <c r="D5" s="170"/>
      <c r="E5" s="170" t="s">
        <v>1022</v>
      </c>
      <c r="F5" s="170"/>
      <c r="G5" s="170"/>
      <c r="H5" s="170"/>
    </row>
  </sheetData>
  <mergeCells count="8">
    <mergeCell ref="A5:D5"/>
    <mergeCell ref="E5:H5"/>
    <mergeCell ref="A2:D2"/>
    <mergeCell ref="E2:H2"/>
    <mergeCell ref="A3:D3"/>
    <mergeCell ref="E3:H3"/>
    <mergeCell ref="A4:D4"/>
    <mergeCell ref="E4:H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E91FF-6BD1-4D47-9EE5-9C286A9EB638}">
  <dimension ref="A1:N10"/>
  <sheetViews>
    <sheetView zoomScale="90" zoomScaleNormal="90" workbookViewId="0">
      <selection activeCell="F14" sqref="F14"/>
    </sheetView>
  </sheetViews>
  <sheetFormatPr baseColWidth="10" defaultRowHeight="14.4" x14ac:dyDescent="0.3"/>
  <sheetData>
    <row r="1" spans="1:14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x14ac:dyDescent="0.3">
      <c r="A2" s="48"/>
      <c r="B2" s="171" t="s">
        <v>1027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48"/>
    </row>
    <row r="3" spans="1:14" x14ac:dyDescent="0.3">
      <c r="A3" s="48"/>
      <c r="B3" s="172" t="s">
        <v>96</v>
      </c>
      <c r="C3" s="173"/>
      <c r="D3" s="173"/>
      <c r="E3" s="173"/>
      <c r="F3" s="173"/>
      <c r="G3" s="174"/>
      <c r="H3" s="172" t="s">
        <v>1040</v>
      </c>
      <c r="I3" s="173"/>
      <c r="J3" s="173"/>
      <c r="K3" s="173"/>
      <c r="L3" s="173"/>
      <c r="M3" s="174"/>
      <c r="N3" s="48"/>
    </row>
    <row r="4" spans="1:14" ht="43.2" x14ac:dyDescent="0.3">
      <c r="A4" s="48"/>
      <c r="B4" s="49" t="s">
        <v>1028</v>
      </c>
      <c r="C4" s="49" t="s">
        <v>86</v>
      </c>
      <c r="D4" s="49" t="s">
        <v>87</v>
      </c>
      <c r="E4" s="49" t="s">
        <v>1034</v>
      </c>
      <c r="F4" s="49" t="s">
        <v>86</v>
      </c>
      <c r="G4" s="49" t="s">
        <v>87</v>
      </c>
      <c r="H4" s="49" t="s">
        <v>1041</v>
      </c>
      <c r="I4" s="49" t="s">
        <v>86</v>
      </c>
      <c r="J4" s="49" t="s">
        <v>87</v>
      </c>
      <c r="K4" s="49" t="s">
        <v>1047</v>
      </c>
      <c r="L4" s="49" t="s">
        <v>86</v>
      </c>
      <c r="M4" s="49" t="s">
        <v>87</v>
      </c>
      <c r="N4" s="48"/>
    </row>
    <row r="5" spans="1:14" x14ac:dyDescent="0.3">
      <c r="A5" s="48"/>
      <c r="B5" s="50" t="s">
        <v>1029</v>
      </c>
      <c r="C5" s="39">
        <v>5</v>
      </c>
      <c r="D5" s="175">
        <v>0.75</v>
      </c>
      <c r="E5" s="50" t="s">
        <v>1035</v>
      </c>
      <c r="F5" s="39">
        <v>1</v>
      </c>
      <c r="G5" s="175">
        <v>0.25</v>
      </c>
      <c r="H5" s="50" t="s">
        <v>1042</v>
      </c>
      <c r="I5" s="39">
        <v>5</v>
      </c>
      <c r="J5" s="175">
        <v>0.6</v>
      </c>
      <c r="K5" s="50" t="s">
        <v>1048</v>
      </c>
      <c r="L5" s="39">
        <v>5</v>
      </c>
      <c r="M5" s="175">
        <v>0.4</v>
      </c>
      <c r="N5" s="48"/>
    </row>
    <row r="6" spans="1:14" x14ac:dyDescent="0.3">
      <c r="A6" s="48"/>
      <c r="B6" s="50" t="s">
        <v>1030</v>
      </c>
      <c r="C6" s="39">
        <v>4</v>
      </c>
      <c r="D6" s="176"/>
      <c r="E6" s="50" t="s">
        <v>1036</v>
      </c>
      <c r="F6" s="39">
        <v>2</v>
      </c>
      <c r="G6" s="176"/>
      <c r="H6" s="62" t="s">
        <v>1043</v>
      </c>
      <c r="I6" s="39">
        <v>4</v>
      </c>
      <c r="J6" s="176"/>
      <c r="K6" s="50" t="s">
        <v>1049</v>
      </c>
      <c r="L6" s="39">
        <v>4</v>
      </c>
      <c r="M6" s="176"/>
      <c r="N6" s="48"/>
    </row>
    <row r="7" spans="1:14" x14ac:dyDescent="0.3">
      <c r="A7" s="48"/>
      <c r="B7" s="50" t="s">
        <v>1031</v>
      </c>
      <c r="C7" s="39">
        <v>3</v>
      </c>
      <c r="D7" s="176"/>
      <c r="E7" s="50" t="s">
        <v>1037</v>
      </c>
      <c r="F7" s="39">
        <v>3</v>
      </c>
      <c r="G7" s="176"/>
      <c r="H7" s="62" t="s">
        <v>1044</v>
      </c>
      <c r="I7" s="39">
        <v>3</v>
      </c>
      <c r="J7" s="176"/>
      <c r="K7" s="50" t="s">
        <v>1050</v>
      </c>
      <c r="L7" s="39">
        <v>3</v>
      </c>
      <c r="M7" s="176"/>
      <c r="N7" s="48"/>
    </row>
    <row r="8" spans="1:14" x14ac:dyDescent="0.3">
      <c r="A8" s="48"/>
      <c r="B8" s="50" t="s">
        <v>1032</v>
      </c>
      <c r="C8" s="39">
        <v>2</v>
      </c>
      <c r="D8" s="176"/>
      <c r="E8" s="50" t="s">
        <v>1038</v>
      </c>
      <c r="F8" s="39">
        <v>4</v>
      </c>
      <c r="G8" s="176"/>
      <c r="H8" s="62" t="s">
        <v>1045</v>
      </c>
      <c r="I8" s="39">
        <v>2</v>
      </c>
      <c r="J8" s="176"/>
      <c r="K8" s="50" t="s">
        <v>1051</v>
      </c>
      <c r="L8" s="39">
        <v>2</v>
      </c>
      <c r="M8" s="176"/>
      <c r="N8" s="48"/>
    </row>
    <row r="9" spans="1:14" x14ac:dyDescent="0.3">
      <c r="A9" s="48"/>
      <c r="B9" s="50" t="s">
        <v>1033</v>
      </c>
      <c r="C9" s="39">
        <v>1</v>
      </c>
      <c r="D9" s="177"/>
      <c r="E9" s="50" t="s">
        <v>1039</v>
      </c>
      <c r="F9" s="39">
        <v>5</v>
      </c>
      <c r="G9" s="177"/>
      <c r="H9" s="62" t="s">
        <v>1046</v>
      </c>
      <c r="I9" s="39">
        <v>1</v>
      </c>
      <c r="J9" s="177"/>
      <c r="K9" s="50" t="s">
        <v>1052</v>
      </c>
      <c r="L9" s="39">
        <v>1</v>
      </c>
      <c r="M9" s="177"/>
      <c r="N9" s="48"/>
    </row>
    <row r="10" spans="1:14" x14ac:dyDescent="0.3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</sheetData>
  <mergeCells count="7">
    <mergeCell ref="B2:M2"/>
    <mergeCell ref="B3:G3"/>
    <mergeCell ref="H3:M3"/>
    <mergeCell ref="D5:D9"/>
    <mergeCell ref="G5:G9"/>
    <mergeCell ref="J5:J9"/>
    <mergeCell ref="M5:M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C55C5-7505-4509-9087-DCE495612478}">
  <dimension ref="A2:AU36"/>
  <sheetViews>
    <sheetView zoomScale="60" zoomScaleNormal="60" workbookViewId="0">
      <selection activeCell="G27" sqref="G27"/>
    </sheetView>
  </sheetViews>
  <sheetFormatPr baseColWidth="10" defaultRowHeight="14.4" x14ac:dyDescent="0.3"/>
  <cols>
    <col min="1" max="1" width="11.44140625" style="48"/>
    <col min="2" max="2" width="14.88671875" style="48" customWidth="1"/>
    <col min="3" max="4" width="12.6640625" style="48" customWidth="1"/>
    <col min="5" max="5" width="18.6640625" style="48" customWidth="1"/>
    <col min="6" max="6" width="13" style="48" customWidth="1"/>
    <col min="7" max="7" width="12.44140625" style="48" customWidth="1"/>
    <col min="8" max="8" width="11.44140625" style="48"/>
    <col min="9" max="9" width="16" style="48" customWidth="1"/>
    <col min="10" max="15" width="11.44140625" style="48"/>
    <col min="16" max="16" width="7.88671875" style="48" customWidth="1"/>
    <col min="17" max="17" width="8.88671875" style="48" customWidth="1"/>
    <col min="18" max="18" width="8.44140625" style="48" customWidth="1"/>
    <col min="19" max="19" width="10.44140625" style="48" customWidth="1"/>
    <col min="20" max="20" width="9.33203125" style="48" customWidth="1"/>
    <col min="21" max="21" width="41.33203125" style="48" customWidth="1"/>
    <col min="22" max="22" width="8.6640625" style="48" customWidth="1"/>
    <col min="23" max="23" width="9.6640625" style="48" customWidth="1"/>
    <col min="24" max="24" width="13.109375" style="48" customWidth="1"/>
    <col min="25" max="26" width="11.44140625" style="48"/>
    <col min="27" max="27" width="7.88671875" customWidth="1"/>
    <col min="28" max="28" width="8.88671875" customWidth="1"/>
    <col min="29" max="29" width="8.44140625" customWidth="1"/>
    <col min="30" max="30" width="10.44140625" customWidth="1"/>
    <col min="31" max="31" width="9.33203125" customWidth="1"/>
    <col min="32" max="32" width="41.33203125" customWidth="1"/>
    <col min="33" max="33" width="8.6640625" customWidth="1"/>
    <col min="34" max="34" width="9.6640625" customWidth="1"/>
    <col min="35" max="35" width="13.109375" customWidth="1"/>
    <col min="38" max="38" width="9.6640625" customWidth="1"/>
    <col min="39" max="39" width="7.88671875" customWidth="1"/>
    <col min="40" max="40" width="8.88671875" customWidth="1"/>
    <col min="41" max="41" width="8.44140625" customWidth="1"/>
    <col min="42" max="42" width="10.44140625" customWidth="1"/>
    <col min="43" max="43" width="9.33203125" customWidth="1"/>
    <col min="44" max="44" width="41.33203125" customWidth="1"/>
    <col min="45" max="45" width="8.6640625" customWidth="1"/>
    <col min="46" max="46" width="10.6640625" customWidth="1"/>
    <col min="47" max="47" width="15" customWidth="1"/>
  </cols>
  <sheetData>
    <row r="2" spans="2:47" ht="15" customHeight="1" x14ac:dyDescent="0.3">
      <c r="B2" s="185" t="s">
        <v>1053</v>
      </c>
      <c r="C2" s="185"/>
      <c r="D2" s="185"/>
      <c r="E2" s="185"/>
      <c r="F2" s="185"/>
      <c r="G2" s="185"/>
      <c r="AL2" s="179" t="s">
        <v>85</v>
      </c>
      <c r="AM2" s="179"/>
      <c r="AN2" s="179" t="s">
        <v>95</v>
      </c>
      <c r="AO2" s="179"/>
      <c r="AP2" s="179" t="s">
        <v>91</v>
      </c>
      <c r="AQ2" s="178" t="s">
        <v>92</v>
      </c>
      <c r="AR2" s="179" t="s">
        <v>93</v>
      </c>
      <c r="AS2" s="178" t="s">
        <v>94</v>
      </c>
      <c r="AT2" s="180" t="s">
        <v>56</v>
      </c>
      <c r="AU2" s="181" t="s">
        <v>55</v>
      </c>
    </row>
    <row r="3" spans="2:47" ht="15.75" customHeight="1" x14ac:dyDescent="0.3">
      <c r="B3" s="186" t="s">
        <v>134</v>
      </c>
      <c r="C3" s="187"/>
      <c r="D3" s="188"/>
      <c r="E3" s="186" t="s">
        <v>1055</v>
      </c>
      <c r="F3" s="187"/>
      <c r="G3" s="188"/>
      <c r="AL3" s="54" t="s">
        <v>53</v>
      </c>
      <c r="AM3" s="54" t="s">
        <v>54</v>
      </c>
      <c r="AN3" s="54" t="s">
        <v>53</v>
      </c>
      <c r="AO3" s="54" t="s">
        <v>54</v>
      </c>
      <c r="AP3" s="179"/>
      <c r="AQ3" s="178"/>
      <c r="AR3" s="179"/>
      <c r="AS3" s="178"/>
      <c r="AT3" s="180"/>
      <c r="AU3" s="181"/>
    </row>
    <row r="4" spans="2:47" ht="32.25" customHeight="1" x14ac:dyDescent="0.3">
      <c r="B4" s="101" t="s">
        <v>1034</v>
      </c>
      <c r="C4" s="102" t="s">
        <v>86</v>
      </c>
      <c r="D4" s="102" t="s">
        <v>1061</v>
      </c>
      <c r="E4" s="102" t="s">
        <v>1056</v>
      </c>
      <c r="F4" s="102" t="s">
        <v>86</v>
      </c>
      <c r="G4" s="102" t="s">
        <v>1061</v>
      </c>
      <c r="AL4" s="52" t="s">
        <v>97</v>
      </c>
      <c r="AM4" s="189">
        <v>0.5</v>
      </c>
      <c r="AN4" s="42">
        <v>0</v>
      </c>
      <c r="AO4" s="190">
        <v>0.5</v>
      </c>
      <c r="AP4" s="55">
        <v>1</v>
      </c>
      <c r="AQ4" s="191">
        <v>0.5</v>
      </c>
      <c r="AR4" s="52" t="s">
        <v>88</v>
      </c>
      <c r="AS4" s="179">
        <v>0.5</v>
      </c>
      <c r="AT4" s="56">
        <v>1</v>
      </c>
      <c r="AU4" s="56" t="s">
        <v>12</v>
      </c>
    </row>
    <row r="5" spans="2:47" ht="15" customHeight="1" x14ac:dyDescent="0.3">
      <c r="B5" s="100" t="s">
        <v>1035</v>
      </c>
      <c r="C5" s="100">
        <v>1</v>
      </c>
      <c r="D5" s="182">
        <v>0.5</v>
      </c>
      <c r="E5" s="100" t="s">
        <v>1057</v>
      </c>
      <c r="F5" s="100">
        <v>4</v>
      </c>
      <c r="G5" s="182">
        <v>0.5</v>
      </c>
      <c r="AL5" s="52" t="s">
        <v>98</v>
      </c>
      <c r="AM5" s="189"/>
      <c r="AN5" s="53">
        <v>1</v>
      </c>
      <c r="AO5" s="190"/>
      <c r="AP5" s="55">
        <v>2</v>
      </c>
      <c r="AQ5" s="191"/>
      <c r="AR5" s="52" t="s">
        <v>89</v>
      </c>
      <c r="AS5" s="179"/>
      <c r="AT5" s="56">
        <v>2</v>
      </c>
      <c r="AU5" s="56" t="s">
        <v>11</v>
      </c>
    </row>
    <row r="6" spans="2:47" ht="15" customHeight="1" x14ac:dyDescent="0.3">
      <c r="B6" s="100" t="s">
        <v>1036</v>
      </c>
      <c r="C6" s="100">
        <v>2</v>
      </c>
      <c r="D6" s="183"/>
      <c r="E6" s="100" t="s">
        <v>1058</v>
      </c>
      <c r="F6" s="100">
        <v>3</v>
      </c>
      <c r="G6" s="183"/>
      <c r="AL6" s="52" t="s">
        <v>99</v>
      </c>
      <c r="AM6" s="189"/>
      <c r="AN6" s="42" t="s">
        <v>50</v>
      </c>
      <c r="AO6" s="190"/>
      <c r="AP6" s="55">
        <v>3</v>
      </c>
      <c r="AQ6" s="191"/>
      <c r="AR6" s="52" t="s">
        <v>90</v>
      </c>
      <c r="AS6" s="179"/>
      <c r="AT6" s="56">
        <v>3</v>
      </c>
      <c r="AU6" s="56" t="s">
        <v>10</v>
      </c>
    </row>
    <row r="7" spans="2:47" ht="15" customHeight="1" x14ac:dyDescent="0.3">
      <c r="B7" s="100" t="s">
        <v>1037</v>
      </c>
      <c r="C7" s="100">
        <v>3</v>
      </c>
      <c r="D7" s="183"/>
      <c r="E7" s="100" t="s">
        <v>1059</v>
      </c>
      <c r="F7" s="100">
        <v>2</v>
      </c>
      <c r="G7" s="183"/>
      <c r="AL7" s="52" t="s">
        <v>100</v>
      </c>
      <c r="AM7" s="189"/>
      <c r="AN7" s="42" t="s">
        <v>51</v>
      </c>
      <c r="AO7" s="190"/>
      <c r="AP7" s="55">
        <v>4</v>
      </c>
      <c r="AQ7" s="191"/>
      <c r="AR7" s="52" t="s">
        <v>102</v>
      </c>
      <c r="AS7" s="179"/>
      <c r="AT7" s="56">
        <v>4</v>
      </c>
      <c r="AU7" s="56" t="s">
        <v>9</v>
      </c>
    </row>
    <row r="8" spans="2:47" ht="15" customHeight="1" x14ac:dyDescent="0.3">
      <c r="B8" s="100" t="s">
        <v>1054</v>
      </c>
      <c r="C8" s="100">
        <v>4</v>
      </c>
      <c r="D8" s="184"/>
      <c r="E8" s="100" t="s">
        <v>1060</v>
      </c>
      <c r="F8" s="100">
        <v>1</v>
      </c>
      <c r="G8" s="184"/>
      <c r="AL8" s="52" t="s">
        <v>101</v>
      </c>
      <c r="AM8" s="189"/>
      <c r="AN8" s="42" t="s">
        <v>52</v>
      </c>
      <c r="AO8" s="190"/>
      <c r="AP8" s="55">
        <v>5</v>
      </c>
      <c r="AQ8" s="191"/>
      <c r="AR8" s="52" t="s">
        <v>103</v>
      </c>
      <c r="AS8" s="179"/>
      <c r="AT8" s="56">
        <v>5</v>
      </c>
      <c r="AU8" s="56" t="s">
        <v>8</v>
      </c>
    </row>
    <row r="31" ht="30" customHeight="1" x14ac:dyDescent="0.3"/>
    <row r="32" ht="30" customHeight="1" x14ac:dyDescent="0.3"/>
    <row r="33" ht="15" customHeight="1" x14ac:dyDescent="0.3"/>
    <row r="34" ht="30" customHeight="1" x14ac:dyDescent="0.3"/>
    <row r="35" ht="45" customHeight="1" x14ac:dyDescent="0.3"/>
    <row r="36" ht="60.75" customHeight="1" x14ac:dyDescent="0.3"/>
  </sheetData>
  <mergeCells count="17">
    <mergeCell ref="AM4:AM8"/>
    <mergeCell ref="AO4:AO8"/>
    <mergeCell ref="AQ4:AQ8"/>
    <mergeCell ref="AS4:AS8"/>
    <mergeCell ref="AL2:AM2"/>
    <mergeCell ref="AN2:AO2"/>
    <mergeCell ref="AP2:AP3"/>
    <mergeCell ref="D5:D8"/>
    <mergeCell ref="G5:G8"/>
    <mergeCell ref="B2:G2"/>
    <mergeCell ref="E3:G3"/>
    <mergeCell ref="B3:D3"/>
    <mergeCell ref="AQ2:AQ3"/>
    <mergeCell ref="AR2:AR3"/>
    <mergeCell ref="AS2:AS3"/>
    <mergeCell ref="AT2:AT3"/>
    <mergeCell ref="AU2:AU3"/>
  </mergeCells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D6D75-ACAB-41D3-BAF9-9E2B47CD905C}">
  <dimension ref="A1:K181"/>
  <sheetViews>
    <sheetView workbookViewId="0">
      <selection activeCell="L27" sqref="L27"/>
    </sheetView>
  </sheetViews>
  <sheetFormatPr baseColWidth="10" defaultRowHeight="14.4" x14ac:dyDescent="0.3"/>
  <cols>
    <col min="1" max="1" width="5.5546875" customWidth="1"/>
    <col min="2" max="2" width="8.6640625" customWidth="1"/>
    <col min="3" max="3" width="5.6640625" customWidth="1"/>
    <col min="4" max="4" width="10.6640625" customWidth="1"/>
    <col min="5" max="5" width="6" customWidth="1"/>
    <col min="6" max="6" width="13.33203125" customWidth="1"/>
    <col min="7" max="7" width="6.109375" customWidth="1"/>
    <col min="8" max="8" width="12.109375" customWidth="1"/>
    <col min="9" max="9" width="12.88671875" customWidth="1"/>
  </cols>
  <sheetData>
    <row r="1" spans="1:9" x14ac:dyDescent="0.3">
      <c r="A1" s="70"/>
      <c r="B1" s="70"/>
      <c r="C1" s="70"/>
    </row>
    <row r="2" spans="1:9" x14ac:dyDescent="0.3">
      <c r="B2" s="192" t="s">
        <v>1062</v>
      </c>
      <c r="C2" s="193"/>
      <c r="D2" s="193"/>
      <c r="E2" s="193"/>
      <c r="F2" s="193"/>
      <c r="G2" s="193"/>
      <c r="H2" s="193"/>
      <c r="I2" s="194"/>
    </row>
    <row r="3" spans="1:9" ht="24" x14ac:dyDescent="0.3">
      <c r="B3" s="106" t="s">
        <v>1063</v>
      </c>
      <c r="C3" s="106" t="s">
        <v>54</v>
      </c>
      <c r="D3" s="106" t="s">
        <v>1064</v>
      </c>
      <c r="E3" s="106" t="s">
        <v>54</v>
      </c>
      <c r="F3" s="106" t="s">
        <v>1065</v>
      </c>
      <c r="G3" s="106" t="s">
        <v>54</v>
      </c>
      <c r="H3" s="106" t="s">
        <v>1066</v>
      </c>
      <c r="I3" s="106" t="s">
        <v>104</v>
      </c>
    </row>
    <row r="4" spans="1:9" x14ac:dyDescent="0.3">
      <c r="B4" s="117" t="s">
        <v>1174</v>
      </c>
      <c r="C4" s="195">
        <v>0.45</v>
      </c>
      <c r="D4" s="117" t="s">
        <v>1178</v>
      </c>
      <c r="E4" s="195">
        <v>0.35</v>
      </c>
      <c r="F4" s="118" t="s">
        <v>1182</v>
      </c>
      <c r="G4" s="195">
        <v>0.2</v>
      </c>
      <c r="H4" s="118" t="s">
        <v>1186</v>
      </c>
      <c r="I4" s="60" t="s">
        <v>8</v>
      </c>
    </row>
    <row r="5" spans="1:9" x14ac:dyDescent="0.3">
      <c r="B5" s="117" t="s">
        <v>1175</v>
      </c>
      <c r="C5" s="195"/>
      <c r="D5" s="117" t="s">
        <v>1179</v>
      </c>
      <c r="E5" s="195"/>
      <c r="F5" s="118" t="s">
        <v>1183</v>
      </c>
      <c r="G5" s="195"/>
      <c r="H5" s="118" t="s">
        <v>1187</v>
      </c>
      <c r="I5" s="59" t="s">
        <v>9</v>
      </c>
    </row>
    <row r="6" spans="1:9" x14ac:dyDescent="0.3">
      <c r="B6" s="117" t="s">
        <v>1176</v>
      </c>
      <c r="C6" s="195"/>
      <c r="D6" s="117" t="s">
        <v>1180</v>
      </c>
      <c r="E6" s="195"/>
      <c r="F6" s="118" t="s">
        <v>1184</v>
      </c>
      <c r="G6" s="195"/>
      <c r="H6" s="118" t="s">
        <v>1188</v>
      </c>
      <c r="I6" s="58" t="s">
        <v>10</v>
      </c>
    </row>
    <row r="7" spans="1:9" x14ac:dyDescent="0.3">
      <c r="B7" s="117" t="s">
        <v>1177</v>
      </c>
      <c r="C7" s="195"/>
      <c r="D7" s="117" t="s">
        <v>1181</v>
      </c>
      <c r="E7" s="195"/>
      <c r="F7" s="118" t="s">
        <v>1185</v>
      </c>
      <c r="G7" s="195"/>
      <c r="H7" s="118" t="s">
        <v>1189</v>
      </c>
      <c r="I7" s="105" t="s">
        <v>11</v>
      </c>
    </row>
    <row r="9" spans="1:9" x14ac:dyDescent="0.3">
      <c r="B9" s="72"/>
      <c r="D9" s="72"/>
      <c r="E9" s="72"/>
      <c r="F9" s="72"/>
      <c r="G9" s="72"/>
    </row>
    <row r="10" spans="1:9" x14ac:dyDescent="0.3">
      <c r="D10" s="192" t="s">
        <v>1067</v>
      </c>
      <c r="E10" s="193"/>
      <c r="F10" s="193"/>
      <c r="G10" s="193"/>
      <c r="H10" s="193"/>
      <c r="I10" s="194"/>
    </row>
    <row r="11" spans="1:9" ht="24" x14ac:dyDescent="0.3">
      <c r="D11" s="106" t="s">
        <v>1063</v>
      </c>
      <c r="E11" s="106" t="s">
        <v>54</v>
      </c>
      <c r="F11" s="106" t="s">
        <v>1065</v>
      </c>
      <c r="G11" s="106" t="s">
        <v>54</v>
      </c>
      <c r="H11" s="106" t="s">
        <v>1066</v>
      </c>
      <c r="I11" s="106" t="s">
        <v>104</v>
      </c>
    </row>
    <row r="12" spans="1:9" x14ac:dyDescent="0.3">
      <c r="D12" s="137" t="s">
        <v>1250</v>
      </c>
      <c r="E12" s="196">
        <v>0.65</v>
      </c>
      <c r="F12" s="103" t="s">
        <v>1251</v>
      </c>
      <c r="G12" s="196">
        <v>0.35</v>
      </c>
      <c r="H12" s="104" t="s">
        <v>1252</v>
      </c>
      <c r="I12" s="60" t="s">
        <v>8</v>
      </c>
    </row>
    <row r="13" spans="1:9" x14ac:dyDescent="0.3">
      <c r="D13" s="137" t="s">
        <v>1190</v>
      </c>
      <c r="E13" s="197"/>
      <c r="F13" s="137" t="s">
        <v>1193</v>
      </c>
      <c r="G13" s="197"/>
      <c r="H13" s="104" t="s">
        <v>1196</v>
      </c>
      <c r="I13" s="59" t="s">
        <v>9</v>
      </c>
    </row>
    <row r="14" spans="1:9" x14ac:dyDescent="0.3">
      <c r="D14" s="137" t="s">
        <v>1191</v>
      </c>
      <c r="E14" s="197"/>
      <c r="F14" s="137" t="s">
        <v>1194</v>
      </c>
      <c r="G14" s="197"/>
      <c r="H14" s="104" t="s">
        <v>1197</v>
      </c>
      <c r="I14" s="58" t="s">
        <v>10</v>
      </c>
    </row>
    <row r="15" spans="1:9" x14ac:dyDescent="0.3">
      <c r="D15" s="137" t="s">
        <v>1192</v>
      </c>
      <c r="E15" s="198"/>
      <c r="F15" s="137" t="s">
        <v>1195</v>
      </c>
      <c r="G15" s="198"/>
      <c r="H15" s="104" t="s">
        <v>1198</v>
      </c>
      <c r="I15" s="105" t="s">
        <v>11</v>
      </c>
    </row>
    <row r="17" spans="2:11" x14ac:dyDescent="0.3">
      <c r="B17" s="72"/>
      <c r="C17" s="72"/>
      <c r="D17" s="72"/>
      <c r="E17" s="72"/>
      <c r="F17" s="72"/>
      <c r="G17" s="72"/>
      <c r="H17" s="72"/>
      <c r="I17" s="72"/>
      <c r="J17" s="72"/>
      <c r="K17" s="72"/>
    </row>
    <row r="18" spans="2:11" x14ac:dyDescent="0.3">
      <c r="B18" s="72"/>
      <c r="K18" s="72"/>
    </row>
    <row r="19" spans="2:11" ht="14.4" customHeight="1" x14ac:dyDescent="0.3">
      <c r="B19" s="72"/>
      <c r="K19" s="72"/>
    </row>
    <row r="20" spans="2:11" x14ac:dyDescent="0.3">
      <c r="B20" s="72"/>
      <c r="K20" s="72"/>
    </row>
    <row r="21" spans="2:11" x14ac:dyDescent="0.3">
      <c r="B21" s="72"/>
      <c r="K21" s="72"/>
    </row>
    <row r="22" spans="2:11" x14ac:dyDescent="0.3">
      <c r="B22" s="72"/>
      <c r="K22" s="72"/>
    </row>
    <row r="23" spans="2:11" x14ac:dyDescent="0.3">
      <c r="B23" s="72"/>
      <c r="K23" s="72"/>
    </row>
    <row r="24" spans="2:11" x14ac:dyDescent="0.3">
      <c r="B24" s="72"/>
      <c r="K24" s="72"/>
    </row>
    <row r="25" spans="2:11" x14ac:dyDescent="0.3">
      <c r="B25" s="72"/>
      <c r="K25" s="72"/>
    </row>
    <row r="26" spans="2:11" x14ac:dyDescent="0.3">
      <c r="B26" s="72"/>
      <c r="K26" s="72"/>
    </row>
    <row r="27" spans="2:11" x14ac:dyDescent="0.3">
      <c r="B27" s="72"/>
      <c r="K27" s="72"/>
    </row>
    <row r="28" spans="2:11" x14ac:dyDescent="0.3">
      <c r="B28" s="72"/>
      <c r="K28" s="72"/>
    </row>
    <row r="29" spans="2:11" x14ac:dyDescent="0.3">
      <c r="B29" s="72"/>
      <c r="K29" s="72"/>
    </row>
    <row r="30" spans="2:11" x14ac:dyDescent="0.3">
      <c r="B30" s="72"/>
      <c r="K30" s="72"/>
    </row>
    <row r="31" spans="2:11" x14ac:dyDescent="0.3">
      <c r="B31" s="72"/>
    </row>
    <row r="32" spans="2:11" x14ac:dyDescent="0.3">
      <c r="B32" s="72"/>
    </row>
    <row r="33" spans="2:7" x14ac:dyDescent="0.3">
      <c r="B33" s="72"/>
    </row>
    <row r="34" spans="2:7" x14ac:dyDescent="0.3">
      <c r="B34" s="72"/>
      <c r="C34" s="72"/>
      <c r="D34" s="72"/>
      <c r="E34" s="72"/>
      <c r="F34" s="72"/>
      <c r="G34" s="72"/>
    </row>
    <row r="35" spans="2:7" x14ac:dyDescent="0.3">
      <c r="B35" s="72"/>
      <c r="C35" s="72"/>
      <c r="D35" s="72"/>
      <c r="E35" s="72"/>
      <c r="F35" s="72"/>
      <c r="G35" s="72"/>
    </row>
    <row r="36" spans="2:7" x14ac:dyDescent="0.3">
      <c r="B36" s="72"/>
      <c r="C36" s="72"/>
      <c r="D36" s="72"/>
      <c r="E36" s="72"/>
      <c r="F36" s="72"/>
      <c r="G36" s="72"/>
    </row>
    <row r="37" spans="2:7" x14ac:dyDescent="0.3">
      <c r="B37" s="72"/>
      <c r="C37" s="72"/>
      <c r="D37" s="72"/>
      <c r="E37" s="72"/>
      <c r="F37" s="72"/>
      <c r="G37" s="72"/>
    </row>
    <row r="38" spans="2:7" x14ac:dyDescent="0.3">
      <c r="B38" s="72"/>
      <c r="C38" s="72"/>
      <c r="D38" s="72"/>
      <c r="E38" s="72"/>
      <c r="F38" s="72"/>
      <c r="G38" s="72"/>
    </row>
    <row r="39" spans="2:7" x14ac:dyDescent="0.3">
      <c r="B39" s="72"/>
      <c r="C39" s="72"/>
      <c r="D39" s="72"/>
      <c r="E39" s="72"/>
      <c r="F39" s="72"/>
      <c r="G39" s="72"/>
    </row>
    <row r="40" spans="2:7" x14ac:dyDescent="0.3">
      <c r="B40" s="72"/>
      <c r="C40" s="72"/>
      <c r="D40" s="72"/>
      <c r="E40" s="72"/>
      <c r="F40" s="72"/>
      <c r="G40" s="72"/>
    </row>
    <row r="41" spans="2:7" x14ac:dyDescent="0.3">
      <c r="B41" s="72"/>
      <c r="C41" s="72"/>
      <c r="D41" s="72"/>
      <c r="E41" s="72"/>
      <c r="F41" s="72"/>
      <c r="G41" s="72"/>
    </row>
    <row r="42" spans="2:7" x14ac:dyDescent="0.3">
      <c r="B42" s="72"/>
      <c r="C42" s="72"/>
      <c r="D42" s="72"/>
      <c r="E42" s="72"/>
      <c r="F42" s="72"/>
      <c r="G42" s="72"/>
    </row>
    <row r="43" spans="2:7" x14ac:dyDescent="0.3">
      <c r="B43" s="72"/>
      <c r="C43" s="72"/>
      <c r="D43" s="72"/>
      <c r="E43" s="72"/>
      <c r="F43" s="72"/>
      <c r="G43" s="72"/>
    </row>
    <row r="44" spans="2:7" x14ac:dyDescent="0.3">
      <c r="B44" s="72"/>
      <c r="C44" s="72"/>
      <c r="D44" s="72"/>
      <c r="E44" s="72"/>
      <c r="F44" s="72"/>
      <c r="G44" s="72"/>
    </row>
    <row r="45" spans="2:7" x14ac:dyDescent="0.3">
      <c r="B45" s="72"/>
      <c r="C45" s="72"/>
      <c r="D45" s="72"/>
      <c r="E45" s="72"/>
      <c r="F45" s="72"/>
      <c r="G45" s="72"/>
    </row>
    <row r="55" spans="1:3" x14ac:dyDescent="0.3">
      <c r="A55" s="61"/>
      <c r="B55" s="61"/>
      <c r="C55" s="61"/>
    </row>
    <row r="56" spans="1:3" x14ac:dyDescent="0.3">
      <c r="A56" s="48"/>
      <c r="B56" s="48"/>
      <c r="C56" s="48"/>
    </row>
    <row r="57" spans="1:3" x14ac:dyDescent="0.3">
      <c r="A57" s="48"/>
      <c r="B57" s="48"/>
      <c r="C57" s="48"/>
    </row>
    <row r="58" spans="1:3" x14ac:dyDescent="0.3">
      <c r="A58" s="61"/>
      <c r="B58" s="61"/>
      <c r="C58" s="61"/>
    </row>
    <row r="59" spans="1:3" x14ac:dyDescent="0.3">
      <c r="A59" s="61"/>
      <c r="B59" s="61"/>
      <c r="C59" s="61"/>
    </row>
    <row r="60" spans="1:3" x14ac:dyDescent="0.3">
      <c r="A60" s="61"/>
      <c r="B60" s="61"/>
      <c r="C60" s="61"/>
    </row>
    <row r="61" spans="1:3" x14ac:dyDescent="0.3">
      <c r="A61" s="61"/>
      <c r="B61" s="61"/>
      <c r="C61" s="61"/>
    </row>
    <row r="62" spans="1:3" x14ac:dyDescent="0.3">
      <c r="A62" s="61"/>
      <c r="B62" s="61"/>
      <c r="C62" s="61"/>
    </row>
    <row r="63" spans="1:3" x14ac:dyDescent="0.3">
      <c r="A63" s="61"/>
      <c r="B63" s="61"/>
      <c r="C63" s="61"/>
    </row>
    <row r="64" spans="1:3" x14ac:dyDescent="0.3">
      <c r="A64" s="61"/>
      <c r="B64" s="61"/>
      <c r="C64" s="61"/>
    </row>
    <row r="65" spans="1:3" x14ac:dyDescent="0.3">
      <c r="A65" s="61"/>
      <c r="B65" s="61"/>
      <c r="C65" s="61"/>
    </row>
    <row r="66" spans="1:3" x14ac:dyDescent="0.3">
      <c r="A66" s="61"/>
      <c r="B66" s="61"/>
      <c r="C66" s="61"/>
    </row>
    <row r="67" spans="1:3" x14ac:dyDescent="0.3">
      <c r="A67" s="61"/>
      <c r="B67" s="61"/>
      <c r="C67" s="61"/>
    </row>
    <row r="68" spans="1:3" x14ac:dyDescent="0.3">
      <c r="A68" s="61"/>
      <c r="B68" s="61"/>
      <c r="C68" s="61"/>
    </row>
    <row r="69" spans="1:3" x14ac:dyDescent="0.3">
      <c r="A69" s="61"/>
      <c r="B69" s="61"/>
      <c r="C69" s="61"/>
    </row>
    <row r="70" spans="1:3" x14ac:dyDescent="0.3">
      <c r="A70" s="61"/>
      <c r="B70" s="61"/>
      <c r="C70" s="61"/>
    </row>
    <row r="71" spans="1:3" x14ac:dyDescent="0.3">
      <c r="A71" s="61"/>
      <c r="B71" s="61"/>
      <c r="C71" s="61"/>
    </row>
    <row r="72" spans="1:3" x14ac:dyDescent="0.3">
      <c r="A72" s="61"/>
      <c r="B72" s="61"/>
      <c r="C72" s="61"/>
    </row>
    <row r="73" spans="1:3" x14ac:dyDescent="0.3">
      <c r="A73" s="61"/>
      <c r="B73" s="61"/>
      <c r="C73" s="61"/>
    </row>
    <row r="74" spans="1:3" x14ac:dyDescent="0.3">
      <c r="A74" s="61"/>
      <c r="B74" s="61"/>
      <c r="C74" s="61"/>
    </row>
    <row r="75" spans="1:3" x14ac:dyDescent="0.3">
      <c r="A75" s="61"/>
      <c r="B75" s="61"/>
      <c r="C75" s="61"/>
    </row>
    <row r="76" spans="1:3" x14ac:dyDescent="0.3">
      <c r="A76" s="61"/>
      <c r="B76" s="61"/>
      <c r="C76" s="61"/>
    </row>
    <row r="77" spans="1:3" x14ac:dyDescent="0.3">
      <c r="A77" s="61"/>
      <c r="B77" s="61"/>
      <c r="C77" s="61"/>
    </row>
    <row r="78" spans="1:3" x14ac:dyDescent="0.3">
      <c r="A78" s="61"/>
      <c r="B78" s="61"/>
      <c r="C78" s="61"/>
    </row>
    <row r="79" spans="1:3" x14ac:dyDescent="0.3">
      <c r="A79" s="61"/>
      <c r="B79" s="61"/>
      <c r="C79" s="61"/>
    </row>
    <row r="80" spans="1:3" x14ac:dyDescent="0.3">
      <c r="A80" s="61"/>
      <c r="B80" s="61"/>
      <c r="C80" s="61"/>
    </row>
    <row r="81" spans="1:3" x14ac:dyDescent="0.3">
      <c r="A81" s="61"/>
      <c r="B81" s="61"/>
      <c r="C81" s="61"/>
    </row>
    <row r="82" spans="1:3" x14ac:dyDescent="0.3">
      <c r="A82" s="61"/>
      <c r="B82" s="61"/>
      <c r="C82" s="61"/>
    </row>
    <row r="83" spans="1:3" x14ac:dyDescent="0.3">
      <c r="A83" s="61"/>
      <c r="B83" s="61"/>
      <c r="C83" s="61"/>
    </row>
    <row r="84" spans="1:3" x14ac:dyDescent="0.3">
      <c r="A84" s="61"/>
      <c r="B84" s="61"/>
      <c r="C84" s="61"/>
    </row>
    <row r="85" spans="1:3" x14ac:dyDescent="0.3">
      <c r="A85" s="61"/>
      <c r="B85" s="61"/>
      <c r="C85" s="61"/>
    </row>
    <row r="86" spans="1:3" x14ac:dyDescent="0.3">
      <c r="A86" s="61"/>
      <c r="B86" s="61"/>
      <c r="C86" s="61"/>
    </row>
    <row r="87" spans="1:3" x14ac:dyDescent="0.3">
      <c r="A87" s="61"/>
      <c r="B87" s="61"/>
      <c r="C87" s="61"/>
    </row>
    <row r="88" spans="1:3" x14ac:dyDescent="0.3">
      <c r="A88" s="48"/>
      <c r="B88" s="48"/>
      <c r="C88" s="48"/>
    </row>
    <row r="89" spans="1:3" x14ac:dyDescent="0.3">
      <c r="A89" s="48"/>
      <c r="B89" s="48"/>
      <c r="C89" s="48"/>
    </row>
    <row r="90" spans="1:3" x14ac:dyDescent="0.3">
      <c r="A90" s="48"/>
      <c r="B90" s="48"/>
      <c r="C90" s="48"/>
    </row>
    <row r="91" spans="1:3" x14ac:dyDescent="0.3">
      <c r="A91" s="61"/>
      <c r="B91" s="61"/>
      <c r="C91" s="61"/>
    </row>
    <row r="92" spans="1:3" x14ac:dyDescent="0.3">
      <c r="A92" s="61"/>
      <c r="B92" s="61"/>
      <c r="C92" s="61"/>
    </row>
    <row r="93" spans="1:3" x14ac:dyDescent="0.3">
      <c r="A93" s="61"/>
      <c r="B93" s="61"/>
      <c r="C93" s="61"/>
    </row>
    <row r="94" spans="1:3" x14ac:dyDescent="0.3">
      <c r="A94" s="61"/>
      <c r="B94" s="61"/>
      <c r="C94" s="61"/>
    </row>
    <row r="95" spans="1:3" x14ac:dyDescent="0.3">
      <c r="A95" s="61"/>
      <c r="B95" s="61"/>
      <c r="C95" s="61"/>
    </row>
    <row r="96" spans="1:3" x14ac:dyDescent="0.3">
      <c r="A96" s="61"/>
      <c r="B96" s="61"/>
      <c r="C96" s="61"/>
    </row>
    <row r="97" spans="1:3" x14ac:dyDescent="0.3">
      <c r="A97" s="48"/>
      <c r="B97" s="48"/>
      <c r="C97" s="48"/>
    </row>
    <row r="98" spans="1:3" x14ac:dyDescent="0.3">
      <c r="A98" s="48"/>
      <c r="B98" s="48"/>
      <c r="C98" s="48"/>
    </row>
    <row r="99" spans="1:3" x14ac:dyDescent="0.3">
      <c r="A99" s="61"/>
      <c r="B99" s="61"/>
      <c r="C99" s="61"/>
    </row>
    <row r="100" spans="1:3" x14ac:dyDescent="0.3">
      <c r="A100" s="61"/>
      <c r="B100" s="61"/>
      <c r="C100" s="61"/>
    </row>
    <row r="101" spans="1:3" x14ac:dyDescent="0.3">
      <c r="A101" s="61"/>
      <c r="B101" s="61"/>
      <c r="C101" s="61"/>
    </row>
    <row r="102" spans="1:3" x14ac:dyDescent="0.3">
      <c r="A102" s="61"/>
      <c r="B102" s="61"/>
      <c r="C102" s="61"/>
    </row>
    <row r="103" spans="1:3" x14ac:dyDescent="0.3">
      <c r="A103" s="61"/>
      <c r="B103" s="61"/>
      <c r="C103" s="61"/>
    </row>
    <row r="104" spans="1:3" x14ac:dyDescent="0.3">
      <c r="A104" s="61"/>
      <c r="B104" s="61"/>
      <c r="C104" s="61"/>
    </row>
    <row r="105" spans="1:3" x14ac:dyDescent="0.3">
      <c r="A105" s="48"/>
      <c r="B105" s="48"/>
      <c r="C105" s="48"/>
    </row>
    <row r="106" spans="1:3" x14ac:dyDescent="0.3">
      <c r="A106" s="48"/>
      <c r="B106" s="48"/>
      <c r="C106" s="48"/>
    </row>
    <row r="107" spans="1:3" x14ac:dyDescent="0.3">
      <c r="A107" s="61"/>
      <c r="B107" s="61"/>
      <c r="C107" s="61"/>
    </row>
    <row r="108" spans="1:3" x14ac:dyDescent="0.3">
      <c r="A108" s="61"/>
      <c r="B108" s="61"/>
      <c r="C108" s="61"/>
    </row>
    <row r="109" spans="1:3" x14ac:dyDescent="0.3">
      <c r="A109" s="61"/>
      <c r="B109" s="61"/>
      <c r="C109" s="61"/>
    </row>
    <row r="110" spans="1:3" x14ac:dyDescent="0.3">
      <c r="A110" s="61"/>
      <c r="B110" s="61"/>
      <c r="C110" s="61"/>
    </row>
    <row r="111" spans="1:3" x14ac:dyDescent="0.3">
      <c r="A111" s="61"/>
      <c r="B111" s="61"/>
      <c r="C111" s="61"/>
    </row>
    <row r="112" spans="1:3" x14ac:dyDescent="0.3">
      <c r="A112" s="61"/>
      <c r="B112" s="61"/>
      <c r="C112" s="61"/>
    </row>
    <row r="113" spans="1:3" x14ac:dyDescent="0.3">
      <c r="A113" s="48"/>
      <c r="B113" s="48"/>
      <c r="C113" s="48"/>
    </row>
    <row r="114" spans="1:3" x14ac:dyDescent="0.3">
      <c r="A114" s="48"/>
      <c r="B114" s="48"/>
      <c r="C114" s="48"/>
    </row>
    <row r="115" spans="1:3" x14ac:dyDescent="0.3">
      <c r="A115" s="61"/>
      <c r="B115" s="61"/>
      <c r="C115" s="61"/>
    </row>
    <row r="116" spans="1:3" x14ac:dyDescent="0.3">
      <c r="A116" s="61"/>
      <c r="B116" s="61"/>
      <c r="C116" s="61"/>
    </row>
    <row r="117" spans="1:3" x14ac:dyDescent="0.3">
      <c r="A117" s="61"/>
      <c r="B117" s="61"/>
      <c r="C117" s="61"/>
    </row>
    <row r="118" spans="1:3" x14ac:dyDescent="0.3">
      <c r="A118" s="61"/>
      <c r="B118" s="61"/>
      <c r="C118" s="61"/>
    </row>
    <row r="119" spans="1:3" x14ac:dyDescent="0.3">
      <c r="A119" s="61"/>
      <c r="B119" s="61"/>
      <c r="C119" s="61"/>
    </row>
    <row r="120" spans="1:3" x14ac:dyDescent="0.3">
      <c r="A120" s="61"/>
      <c r="B120" s="61"/>
      <c r="C120" s="61"/>
    </row>
    <row r="121" spans="1:3" x14ac:dyDescent="0.3">
      <c r="A121" s="48"/>
      <c r="B121" s="48"/>
      <c r="C121" s="48"/>
    </row>
    <row r="122" spans="1:3" x14ac:dyDescent="0.3">
      <c r="A122" s="48"/>
      <c r="B122" s="48"/>
      <c r="C122" s="48"/>
    </row>
    <row r="123" spans="1:3" x14ac:dyDescent="0.3">
      <c r="A123" s="61"/>
      <c r="B123" s="61"/>
      <c r="C123" s="61"/>
    </row>
    <row r="124" spans="1:3" x14ac:dyDescent="0.3">
      <c r="A124" s="61"/>
      <c r="B124" s="61"/>
      <c r="C124" s="61"/>
    </row>
    <row r="125" spans="1:3" x14ac:dyDescent="0.3">
      <c r="A125" s="61"/>
      <c r="B125" s="61"/>
      <c r="C125" s="61"/>
    </row>
    <row r="126" spans="1:3" x14ac:dyDescent="0.3">
      <c r="A126" s="61"/>
      <c r="B126" s="61"/>
      <c r="C126" s="61"/>
    </row>
    <row r="127" spans="1:3" x14ac:dyDescent="0.3">
      <c r="A127" s="61"/>
      <c r="B127" s="61"/>
      <c r="C127" s="61"/>
    </row>
    <row r="128" spans="1:3" x14ac:dyDescent="0.3">
      <c r="A128" s="61"/>
      <c r="B128" s="61"/>
      <c r="C128" s="61"/>
    </row>
    <row r="129" spans="1:3" x14ac:dyDescent="0.3">
      <c r="A129" s="61"/>
      <c r="B129" s="61"/>
      <c r="C129" s="61"/>
    </row>
    <row r="130" spans="1:3" x14ac:dyDescent="0.3">
      <c r="A130" s="61"/>
      <c r="B130" s="61"/>
      <c r="C130" s="61"/>
    </row>
    <row r="131" spans="1:3" x14ac:dyDescent="0.3">
      <c r="A131" s="61"/>
      <c r="B131" s="61"/>
      <c r="C131" s="61"/>
    </row>
    <row r="132" spans="1:3" x14ac:dyDescent="0.3">
      <c r="A132" s="61"/>
      <c r="B132" s="61"/>
      <c r="C132" s="61"/>
    </row>
    <row r="133" spans="1:3" x14ac:dyDescent="0.3">
      <c r="A133" s="61"/>
      <c r="B133" s="61"/>
      <c r="C133" s="61"/>
    </row>
    <row r="134" spans="1:3" x14ac:dyDescent="0.3">
      <c r="A134" s="61"/>
      <c r="B134" s="61"/>
      <c r="C134" s="61"/>
    </row>
    <row r="135" spans="1:3" x14ac:dyDescent="0.3">
      <c r="A135" s="61"/>
      <c r="B135" s="61"/>
      <c r="C135" s="61"/>
    </row>
    <row r="136" spans="1:3" x14ac:dyDescent="0.3">
      <c r="A136" s="61"/>
      <c r="B136" s="61"/>
      <c r="C136" s="61"/>
    </row>
    <row r="137" spans="1:3" x14ac:dyDescent="0.3">
      <c r="A137" s="61"/>
      <c r="B137" s="61"/>
      <c r="C137" s="61"/>
    </row>
    <row r="138" spans="1:3" x14ac:dyDescent="0.3">
      <c r="A138" s="61"/>
      <c r="B138" s="61"/>
      <c r="C138" s="61"/>
    </row>
    <row r="139" spans="1:3" x14ac:dyDescent="0.3">
      <c r="A139" s="61"/>
      <c r="B139" s="61"/>
      <c r="C139" s="61"/>
    </row>
    <row r="140" spans="1:3" x14ac:dyDescent="0.3">
      <c r="A140" s="61"/>
      <c r="B140" s="61"/>
      <c r="C140" s="61"/>
    </row>
    <row r="141" spans="1:3" x14ac:dyDescent="0.3">
      <c r="A141" s="61"/>
      <c r="B141" s="61"/>
      <c r="C141" s="61"/>
    </row>
    <row r="142" spans="1:3" x14ac:dyDescent="0.3">
      <c r="A142" s="61"/>
      <c r="B142" s="61"/>
      <c r="C142" s="61"/>
    </row>
    <row r="143" spans="1:3" x14ac:dyDescent="0.3">
      <c r="A143" s="61"/>
      <c r="B143" s="61"/>
      <c r="C143" s="61"/>
    </row>
    <row r="144" spans="1:3" x14ac:dyDescent="0.3">
      <c r="A144" s="61"/>
      <c r="B144" s="61"/>
      <c r="C144" s="61"/>
    </row>
    <row r="145" spans="1:9" x14ac:dyDescent="0.3">
      <c r="A145" s="61"/>
      <c r="B145" s="61"/>
      <c r="C145" s="61"/>
    </row>
    <row r="146" spans="1:9" x14ac:dyDescent="0.3">
      <c r="A146" s="61"/>
      <c r="B146" s="61"/>
      <c r="C146" s="61"/>
    </row>
    <row r="147" spans="1:9" x14ac:dyDescent="0.3">
      <c r="A147" s="61"/>
      <c r="B147" s="61"/>
      <c r="C147" s="61"/>
    </row>
    <row r="148" spans="1:9" x14ac:dyDescent="0.3">
      <c r="A148" s="61"/>
      <c r="B148" s="61"/>
      <c r="C148" s="61"/>
    </row>
    <row r="149" spans="1:9" x14ac:dyDescent="0.3">
      <c r="A149" s="61"/>
      <c r="B149" s="61"/>
      <c r="C149" s="61"/>
    </row>
    <row r="150" spans="1:9" x14ac:dyDescent="0.3">
      <c r="A150" s="61"/>
      <c r="B150" s="61"/>
      <c r="C150" s="61"/>
    </row>
    <row r="151" spans="1:9" x14ac:dyDescent="0.3">
      <c r="A151" s="61"/>
      <c r="B151" s="61"/>
      <c r="C151" s="61"/>
    </row>
    <row r="152" spans="1:9" x14ac:dyDescent="0.3">
      <c r="A152" s="61"/>
      <c r="B152" s="61"/>
      <c r="C152" s="61"/>
    </row>
    <row r="153" spans="1:9" x14ac:dyDescent="0.3">
      <c r="A153" s="61"/>
      <c r="B153" s="61"/>
      <c r="C153" s="61"/>
    </row>
    <row r="154" spans="1:9" x14ac:dyDescent="0.3">
      <c r="A154" s="61"/>
      <c r="B154" s="61"/>
      <c r="C154" s="61"/>
    </row>
    <row r="155" spans="1:9" x14ac:dyDescent="0.3">
      <c r="A155" s="61"/>
      <c r="B155" s="61"/>
      <c r="C155" s="61"/>
    </row>
    <row r="156" spans="1:9" x14ac:dyDescent="0.3">
      <c r="A156" s="61"/>
      <c r="B156" s="61"/>
      <c r="C156" s="61"/>
    </row>
    <row r="157" spans="1:9" x14ac:dyDescent="0.3">
      <c r="A157" s="48"/>
      <c r="B157" s="48"/>
      <c r="C157" s="48"/>
    </row>
    <row r="158" spans="1:9" x14ac:dyDescent="0.3">
      <c r="A158" s="48"/>
      <c r="B158" s="48"/>
      <c r="C158" s="48"/>
    </row>
    <row r="159" spans="1:9" x14ac:dyDescent="0.3">
      <c r="A159" s="48"/>
      <c r="B159" s="48"/>
      <c r="C159" s="48"/>
    </row>
    <row r="160" spans="1:9" x14ac:dyDescent="0.3">
      <c r="A160" s="61"/>
      <c r="B160" s="61"/>
      <c r="C160" s="61"/>
      <c r="E160" s="71"/>
      <c r="F160" s="71"/>
      <c r="G160" s="71"/>
      <c r="H160" s="71"/>
      <c r="I160" s="71"/>
    </row>
    <row r="161" spans="1:3" x14ac:dyDescent="0.3">
      <c r="A161" s="61"/>
      <c r="B161" s="61"/>
      <c r="C161" s="61"/>
    </row>
    <row r="162" spans="1:3" x14ac:dyDescent="0.3">
      <c r="A162" s="61"/>
      <c r="B162" s="61"/>
      <c r="C162" s="61"/>
    </row>
    <row r="163" spans="1:3" x14ac:dyDescent="0.3">
      <c r="A163" s="61"/>
      <c r="B163" s="61"/>
      <c r="C163" s="61"/>
    </row>
    <row r="164" spans="1:3" x14ac:dyDescent="0.3">
      <c r="A164" s="61"/>
      <c r="B164" s="61"/>
      <c r="C164" s="61"/>
    </row>
    <row r="165" spans="1:3" x14ac:dyDescent="0.3">
      <c r="A165" s="61"/>
      <c r="B165" s="61"/>
      <c r="C165" s="61"/>
    </row>
    <row r="168" spans="1:3" x14ac:dyDescent="0.3">
      <c r="A168" s="61"/>
      <c r="B168" s="61"/>
      <c r="C168" s="61"/>
    </row>
    <row r="169" spans="1:3" x14ac:dyDescent="0.3">
      <c r="A169" s="61"/>
      <c r="B169" s="61"/>
      <c r="C169" s="61"/>
    </row>
    <row r="170" spans="1:3" x14ac:dyDescent="0.3">
      <c r="A170" s="61"/>
      <c r="B170" s="61"/>
      <c r="C170" s="61"/>
    </row>
    <row r="171" spans="1:3" x14ac:dyDescent="0.3">
      <c r="A171" s="61"/>
      <c r="B171" s="61"/>
      <c r="C171" s="61"/>
    </row>
    <row r="172" spans="1:3" x14ac:dyDescent="0.3">
      <c r="A172" s="61"/>
      <c r="B172" s="61"/>
      <c r="C172" s="61"/>
    </row>
    <row r="173" spans="1:3" x14ac:dyDescent="0.3">
      <c r="A173" s="61"/>
      <c r="B173" s="61"/>
      <c r="C173" s="61"/>
    </row>
    <row r="176" spans="1:3" x14ac:dyDescent="0.3">
      <c r="A176" s="61"/>
      <c r="B176" s="61"/>
      <c r="C176" s="61"/>
    </row>
    <row r="177" spans="1:3" x14ac:dyDescent="0.3">
      <c r="A177" s="61"/>
      <c r="B177" s="61"/>
      <c r="C177" s="61"/>
    </row>
    <row r="178" spans="1:3" x14ac:dyDescent="0.3">
      <c r="A178" s="61"/>
      <c r="B178" s="61"/>
      <c r="C178" s="61"/>
    </row>
    <row r="179" spans="1:3" x14ac:dyDescent="0.3">
      <c r="A179" s="61"/>
      <c r="B179" s="61"/>
      <c r="C179" s="61"/>
    </row>
    <row r="180" spans="1:3" x14ac:dyDescent="0.3">
      <c r="A180" s="61"/>
      <c r="B180" s="61"/>
      <c r="C180" s="61"/>
    </row>
    <row r="181" spans="1:3" x14ac:dyDescent="0.3">
      <c r="A181" s="61"/>
      <c r="B181" s="61"/>
      <c r="C181" s="61"/>
    </row>
  </sheetData>
  <mergeCells count="7">
    <mergeCell ref="E12:E15"/>
    <mergeCell ref="G12:G15"/>
    <mergeCell ref="B2:I2"/>
    <mergeCell ref="D10:I10"/>
    <mergeCell ref="C4:C7"/>
    <mergeCell ref="E4:E7"/>
    <mergeCell ref="G4:G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8D57E-B21A-4586-84BC-C99EED684B43}">
  <dimension ref="B1:I16"/>
  <sheetViews>
    <sheetView topLeftCell="A3" workbookViewId="0">
      <selection activeCell="C20" sqref="C20"/>
    </sheetView>
  </sheetViews>
  <sheetFormatPr baseColWidth="10" defaultRowHeight="14.4" x14ac:dyDescent="0.3"/>
  <cols>
    <col min="8" max="8" width="15" customWidth="1"/>
    <col min="16" max="16" width="18.77734375" customWidth="1"/>
  </cols>
  <sheetData>
    <row r="1" spans="2:9" ht="15" customHeight="1" x14ac:dyDescent="0.3"/>
    <row r="2" spans="2:9" ht="15" customHeight="1" x14ac:dyDescent="0.3">
      <c r="B2" s="199" t="s">
        <v>1068</v>
      </c>
      <c r="C2" s="199"/>
      <c r="D2" s="199"/>
      <c r="E2" s="199"/>
      <c r="F2" s="199"/>
      <c r="G2" s="199"/>
      <c r="H2" s="199"/>
      <c r="I2" s="199"/>
    </row>
    <row r="3" spans="2:9" ht="38.25" customHeight="1" x14ac:dyDescent="0.3">
      <c r="B3" s="106" t="s">
        <v>1069</v>
      </c>
      <c r="C3" s="106" t="s">
        <v>54</v>
      </c>
      <c r="D3" s="106" t="s">
        <v>1070</v>
      </c>
      <c r="E3" s="107" t="s">
        <v>54</v>
      </c>
      <c r="F3" s="106" t="s">
        <v>1071</v>
      </c>
      <c r="G3" s="106" t="s">
        <v>54</v>
      </c>
      <c r="H3" s="107" t="s">
        <v>1072</v>
      </c>
      <c r="I3" s="107" t="s">
        <v>54</v>
      </c>
    </row>
    <row r="4" spans="2:9" ht="30" customHeight="1" x14ac:dyDescent="0.3">
      <c r="B4" s="40" t="s">
        <v>1077</v>
      </c>
      <c r="C4" s="175">
        <v>0.35</v>
      </c>
      <c r="D4" s="40" t="s">
        <v>1086</v>
      </c>
      <c r="E4" s="175">
        <v>0.35</v>
      </c>
      <c r="F4" s="40" t="s">
        <v>1073</v>
      </c>
      <c r="G4" s="175">
        <v>0.15</v>
      </c>
      <c r="H4" s="40" t="s">
        <v>1097</v>
      </c>
      <c r="I4" s="200">
        <v>0.15</v>
      </c>
    </row>
    <row r="5" spans="2:9" ht="42" customHeight="1" x14ac:dyDescent="0.3">
      <c r="B5" s="40" t="s">
        <v>1078</v>
      </c>
      <c r="C5" s="176"/>
      <c r="D5" s="40" t="s">
        <v>1087</v>
      </c>
      <c r="E5" s="176"/>
      <c r="F5" s="40" t="s">
        <v>1075</v>
      </c>
      <c r="G5" s="176"/>
      <c r="H5" s="40" t="s">
        <v>1098</v>
      </c>
      <c r="I5" s="201"/>
    </row>
    <row r="6" spans="2:9" ht="42" customHeight="1" x14ac:dyDescent="0.3">
      <c r="B6" s="40" t="s">
        <v>1079</v>
      </c>
      <c r="C6" s="176"/>
      <c r="D6" s="40" t="s">
        <v>1088</v>
      </c>
      <c r="E6" s="176"/>
      <c r="F6" s="40" t="s">
        <v>1074</v>
      </c>
      <c r="G6" s="176"/>
      <c r="H6" s="40" t="s">
        <v>1099</v>
      </c>
      <c r="I6" s="201"/>
    </row>
    <row r="7" spans="2:9" ht="30" customHeight="1" x14ac:dyDescent="0.3">
      <c r="B7" s="40" t="s">
        <v>1080</v>
      </c>
      <c r="C7" s="176"/>
      <c r="D7" s="40" t="s">
        <v>1089</v>
      </c>
      <c r="E7" s="176"/>
      <c r="F7" s="40" t="s">
        <v>1076</v>
      </c>
      <c r="G7" s="176"/>
      <c r="H7" s="40" t="s">
        <v>1106</v>
      </c>
      <c r="I7" s="201"/>
    </row>
    <row r="8" spans="2:9" ht="44.25" customHeight="1" x14ac:dyDescent="0.3">
      <c r="B8" s="40" t="s">
        <v>1081</v>
      </c>
      <c r="C8" s="177"/>
      <c r="D8" s="40" t="s">
        <v>1090</v>
      </c>
      <c r="E8" s="177"/>
      <c r="F8" s="40" t="s">
        <v>1095</v>
      </c>
      <c r="G8" s="177"/>
      <c r="H8" s="40" t="s">
        <v>1100</v>
      </c>
      <c r="I8" s="202"/>
    </row>
    <row r="9" spans="2:9" ht="15" customHeight="1" x14ac:dyDescent="0.3"/>
    <row r="10" spans="2:9" ht="15" customHeight="1" x14ac:dyDescent="0.3">
      <c r="B10" s="199" t="s">
        <v>1068</v>
      </c>
      <c r="C10" s="199"/>
      <c r="D10" s="199"/>
      <c r="E10" s="199"/>
      <c r="F10" s="199"/>
      <c r="G10" s="199"/>
      <c r="H10" s="199"/>
      <c r="I10" s="199"/>
    </row>
    <row r="11" spans="2:9" ht="46.5" customHeight="1" x14ac:dyDescent="0.3">
      <c r="B11" s="106" t="s">
        <v>1069</v>
      </c>
      <c r="C11" s="106" t="s">
        <v>54</v>
      </c>
      <c r="D11" s="106" t="s">
        <v>1070</v>
      </c>
      <c r="E11" s="107" t="s">
        <v>54</v>
      </c>
      <c r="F11" s="106" t="s">
        <v>1071</v>
      </c>
      <c r="G11" s="106" t="s">
        <v>54</v>
      </c>
      <c r="H11" s="107" t="s">
        <v>1072</v>
      </c>
      <c r="I11" s="107" t="s">
        <v>54</v>
      </c>
    </row>
    <row r="12" spans="2:9" ht="51" customHeight="1" x14ac:dyDescent="0.3">
      <c r="B12" s="40" t="s">
        <v>1082</v>
      </c>
      <c r="C12" s="200">
        <v>0.35</v>
      </c>
      <c r="D12" s="40" t="s">
        <v>1255</v>
      </c>
      <c r="E12" s="200">
        <v>0.35</v>
      </c>
      <c r="F12" s="40" t="s">
        <v>1073</v>
      </c>
      <c r="G12" s="203">
        <v>0.1</v>
      </c>
      <c r="H12" s="40" t="s">
        <v>1102</v>
      </c>
      <c r="I12" s="200">
        <v>0.05</v>
      </c>
    </row>
    <row r="13" spans="2:9" ht="46.8" customHeight="1" x14ac:dyDescent="0.3">
      <c r="B13" s="40" t="s">
        <v>1083</v>
      </c>
      <c r="C13" s="201"/>
      <c r="D13" s="40" t="s">
        <v>1091</v>
      </c>
      <c r="E13" s="201"/>
      <c r="F13" s="40" t="s">
        <v>1075</v>
      </c>
      <c r="G13" s="204"/>
      <c r="H13" s="40" t="s">
        <v>1103</v>
      </c>
      <c r="I13" s="201"/>
    </row>
    <row r="14" spans="2:9" ht="47.4" customHeight="1" x14ac:dyDescent="0.3">
      <c r="B14" s="40" t="s">
        <v>1085</v>
      </c>
      <c r="C14" s="201"/>
      <c r="D14" s="40" t="s">
        <v>1092</v>
      </c>
      <c r="E14" s="201"/>
      <c r="F14" s="40" t="s">
        <v>1074</v>
      </c>
      <c r="G14" s="204"/>
      <c r="H14" s="40" t="s">
        <v>1104</v>
      </c>
      <c r="I14" s="201"/>
    </row>
    <row r="15" spans="2:9" ht="38.4" customHeight="1" x14ac:dyDescent="0.3">
      <c r="B15" s="40" t="s">
        <v>1084</v>
      </c>
      <c r="C15" s="201"/>
      <c r="D15" s="40" t="s">
        <v>1093</v>
      </c>
      <c r="E15" s="201"/>
      <c r="F15" s="40" t="s">
        <v>1076</v>
      </c>
      <c r="G15" s="204"/>
      <c r="H15" s="40" t="s">
        <v>1105</v>
      </c>
      <c r="I15" s="201"/>
    </row>
    <row r="16" spans="2:9" ht="40.200000000000003" customHeight="1" x14ac:dyDescent="0.3">
      <c r="B16" s="40" t="s">
        <v>1254</v>
      </c>
      <c r="C16" s="202"/>
      <c r="D16" s="40" t="s">
        <v>1094</v>
      </c>
      <c r="E16" s="202"/>
      <c r="F16" s="40" t="s">
        <v>1096</v>
      </c>
      <c r="G16" s="205"/>
      <c r="H16" s="40" t="s">
        <v>1101</v>
      </c>
      <c r="I16" s="202"/>
    </row>
  </sheetData>
  <mergeCells count="10">
    <mergeCell ref="B2:I2"/>
    <mergeCell ref="G4:G8"/>
    <mergeCell ref="I4:I8"/>
    <mergeCell ref="B10:I10"/>
    <mergeCell ref="C12:C16"/>
    <mergeCell ref="E12:E16"/>
    <mergeCell ref="G12:G16"/>
    <mergeCell ref="I12:I16"/>
    <mergeCell ref="C4:C8"/>
    <mergeCell ref="E4:E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E72D6-9EE6-4684-B783-4FF80150B82A}">
  <dimension ref="B1:U11"/>
  <sheetViews>
    <sheetView zoomScale="80" zoomScaleNormal="80" workbookViewId="0">
      <selection activeCell="G22" sqref="G22"/>
    </sheetView>
  </sheetViews>
  <sheetFormatPr baseColWidth="10" defaultRowHeight="14.4" x14ac:dyDescent="0.3"/>
  <cols>
    <col min="1" max="1" width="3" customWidth="1"/>
    <col min="2" max="2" width="12.5546875" customWidth="1"/>
    <col min="3" max="3" width="9.88671875" customWidth="1"/>
    <col min="4" max="4" width="6" customWidth="1"/>
    <col min="5" max="5" width="12.33203125" customWidth="1"/>
    <col min="6" max="6" width="10" customWidth="1"/>
    <col min="7" max="7" width="5.5546875" customWidth="1"/>
    <col min="8" max="8" width="13.5546875" customWidth="1"/>
    <col min="9" max="9" width="9.109375" customWidth="1"/>
    <col min="10" max="10" width="6.6640625" customWidth="1"/>
    <col min="11" max="11" width="6" customWidth="1"/>
    <col min="12" max="12" width="5.33203125" customWidth="1"/>
    <col min="13" max="13" width="13.6640625" customWidth="1"/>
    <col min="14" max="14" width="9.109375" customWidth="1"/>
    <col min="15" max="15" width="7.109375" customWidth="1"/>
    <col min="16" max="16" width="13.6640625" customWidth="1"/>
    <col min="17" max="17" width="9.88671875" customWidth="1"/>
    <col min="18" max="18" width="7.44140625" customWidth="1"/>
    <col min="19" max="19" width="13" customWidth="1"/>
    <col min="20" max="20" width="9.44140625" customWidth="1"/>
    <col min="21" max="21" width="6.5546875" customWidth="1"/>
  </cols>
  <sheetData>
    <row r="1" spans="2:21" ht="15" customHeight="1" x14ac:dyDescent="0.3">
      <c r="B1" s="116" t="s">
        <v>1140</v>
      </c>
      <c r="M1" s="116" t="s">
        <v>1141</v>
      </c>
    </row>
    <row r="2" spans="2:21" ht="15" customHeight="1" x14ac:dyDescent="0.3">
      <c r="B2" s="206" t="s">
        <v>1139</v>
      </c>
      <c r="C2" s="206"/>
      <c r="D2" s="206"/>
      <c r="E2" s="206"/>
      <c r="F2" s="206"/>
      <c r="G2" s="206"/>
      <c r="H2" s="206"/>
      <c r="I2" s="206"/>
      <c r="J2" s="206"/>
      <c r="M2" s="206" t="s">
        <v>1139</v>
      </c>
      <c r="N2" s="206"/>
      <c r="O2" s="206"/>
      <c r="P2" s="206"/>
      <c r="Q2" s="206"/>
      <c r="R2" s="206"/>
      <c r="S2" s="206"/>
      <c r="T2" s="206"/>
      <c r="U2" s="206"/>
    </row>
    <row r="3" spans="2:21" ht="45.75" customHeight="1" x14ac:dyDescent="0.3">
      <c r="B3" s="110" t="s">
        <v>1171</v>
      </c>
      <c r="C3" s="111" t="s">
        <v>86</v>
      </c>
      <c r="D3" s="110" t="s">
        <v>1138</v>
      </c>
      <c r="E3" s="110" t="s">
        <v>1172</v>
      </c>
      <c r="F3" s="111" t="s">
        <v>86</v>
      </c>
      <c r="G3" s="114" t="s">
        <v>54</v>
      </c>
      <c r="H3" s="110" t="s">
        <v>1173</v>
      </c>
      <c r="I3" s="111" t="s">
        <v>86</v>
      </c>
      <c r="J3" s="114" t="s">
        <v>54</v>
      </c>
      <c r="M3" s="110" t="s">
        <v>1171</v>
      </c>
      <c r="N3" s="111" t="s">
        <v>86</v>
      </c>
      <c r="O3" s="110" t="s">
        <v>1138</v>
      </c>
      <c r="P3" s="110" t="s">
        <v>1172</v>
      </c>
      <c r="Q3" s="111" t="s">
        <v>86</v>
      </c>
      <c r="R3" s="114" t="s">
        <v>54</v>
      </c>
      <c r="S3" s="110" t="s">
        <v>1173</v>
      </c>
      <c r="T3" s="111" t="s">
        <v>86</v>
      </c>
      <c r="U3" s="114" t="s">
        <v>54</v>
      </c>
    </row>
    <row r="4" spans="2:21" ht="30" customHeight="1" x14ac:dyDescent="0.3">
      <c r="B4" s="115" t="s">
        <v>1142</v>
      </c>
      <c r="C4" s="112">
        <v>5</v>
      </c>
      <c r="D4" s="200">
        <v>0.35</v>
      </c>
      <c r="E4" s="115" t="s">
        <v>1156</v>
      </c>
      <c r="F4" s="112">
        <v>5</v>
      </c>
      <c r="G4" s="203">
        <v>0.35</v>
      </c>
      <c r="H4" s="115" t="s">
        <v>1162</v>
      </c>
      <c r="I4" s="112">
        <v>5</v>
      </c>
      <c r="J4" s="200">
        <v>0.3</v>
      </c>
      <c r="M4" s="115" t="s">
        <v>1151</v>
      </c>
      <c r="N4" s="112">
        <v>5</v>
      </c>
      <c r="O4" s="200">
        <v>0.35</v>
      </c>
      <c r="P4" s="115" t="s">
        <v>1161</v>
      </c>
      <c r="Q4" s="112">
        <v>5</v>
      </c>
      <c r="R4" s="203">
        <v>0.35</v>
      </c>
      <c r="S4" s="115" t="s">
        <v>1253</v>
      </c>
      <c r="T4" s="112">
        <v>5</v>
      </c>
      <c r="U4" s="200">
        <v>0.3</v>
      </c>
    </row>
    <row r="5" spans="2:21" ht="30" customHeight="1" x14ac:dyDescent="0.3">
      <c r="B5" s="115" t="s">
        <v>1143</v>
      </c>
      <c r="C5" s="112">
        <v>4</v>
      </c>
      <c r="D5" s="201"/>
      <c r="E5" s="115" t="s">
        <v>1155</v>
      </c>
      <c r="F5" s="112">
        <v>4</v>
      </c>
      <c r="G5" s="204"/>
      <c r="H5" s="115" t="s">
        <v>1163</v>
      </c>
      <c r="I5" s="112">
        <v>4</v>
      </c>
      <c r="J5" s="201"/>
      <c r="M5" s="115" t="s">
        <v>1150</v>
      </c>
      <c r="N5" s="112">
        <v>4</v>
      </c>
      <c r="O5" s="201"/>
      <c r="P5" s="115" t="s">
        <v>1160</v>
      </c>
      <c r="Q5" s="112">
        <v>4</v>
      </c>
      <c r="R5" s="204"/>
      <c r="S5" s="115" t="s">
        <v>1167</v>
      </c>
      <c r="T5" s="112">
        <v>4</v>
      </c>
      <c r="U5" s="201"/>
    </row>
    <row r="6" spans="2:21" ht="30" customHeight="1" x14ac:dyDescent="0.3">
      <c r="B6" s="115" t="s">
        <v>1144</v>
      </c>
      <c r="C6" s="112">
        <v>3</v>
      </c>
      <c r="D6" s="201"/>
      <c r="E6" s="115" t="s">
        <v>1154</v>
      </c>
      <c r="F6" s="112">
        <v>3</v>
      </c>
      <c r="G6" s="204"/>
      <c r="H6" s="115" t="s">
        <v>1164</v>
      </c>
      <c r="I6" s="112">
        <v>3</v>
      </c>
      <c r="J6" s="201"/>
      <c r="M6" s="115" t="s">
        <v>1149</v>
      </c>
      <c r="N6" s="112">
        <v>3</v>
      </c>
      <c r="O6" s="201"/>
      <c r="P6" s="115" t="s">
        <v>1159</v>
      </c>
      <c r="Q6" s="112">
        <v>3</v>
      </c>
      <c r="R6" s="204"/>
      <c r="S6" s="115" t="s">
        <v>1168</v>
      </c>
      <c r="T6" s="112">
        <v>3</v>
      </c>
      <c r="U6" s="201"/>
    </row>
    <row r="7" spans="2:21" ht="30" customHeight="1" x14ac:dyDescent="0.3">
      <c r="B7" s="115" t="s">
        <v>1145</v>
      </c>
      <c r="C7" s="112">
        <v>2</v>
      </c>
      <c r="D7" s="201"/>
      <c r="E7" s="115" t="s">
        <v>1153</v>
      </c>
      <c r="F7" s="112">
        <v>2</v>
      </c>
      <c r="G7" s="204"/>
      <c r="H7" s="115" t="s">
        <v>1165</v>
      </c>
      <c r="I7" s="112">
        <v>2</v>
      </c>
      <c r="J7" s="201"/>
      <c r="M7" s="115" t="s">
        <v>1148</v>
      </c>
      <c r="N7" s="112">
        <v>2</v>
      </c>
      <c r="O7" s="201"/>
      <c r="P7" s="115" t="s">
        <v>1158</v>
      </c>
      <c r="Q7" s="112">
        <v>2</v>
      </c>
      <c r="R7" s="204"/>
      <c r="S7" s="115" t="s">
        <v>1169</v>
      </c>
      <c r="T7" s="112">
        <v>2</v>
      </c>
      <c r="U7" s="201"/>
    </row>
    <row r="8" spans="2:21" ht="30" customHeight="1" x14ac:dyDescent="0.3">
      <c r="B8" s="115" t="s">
        <v>1146</v>
      </c>
      <c r="C8" s="112">
        <v>1</v>
      </c>
      <c r="D8" s="202"/>
      <c r="E8" s="115" t="s">
        <v>1152</v>
      </c>
      <c r="F8" s="112">
        <v>1</v>
      </c>
      <c r="G8" s="205"/>
      <c r="H8" s="115" t="s">
        <v>1166</v>
      </c>
      <c r="I8" s="112">
        <v>1</v>
      </c>
      <c r="J8" s="202"/>
      <c r="M8" s="115" t="s">
        <v>1147</v>
      </c>
      <c r="N8" s="112">
        <v>1</v>
      </c>
      <c r="O8" s="202"/>
      <c r="P8" s="115" t="s">
        <v>1157</v>
      </c>
      <c r="Q8" s="112">
        <v>1</v>
      </c>
      <c r="R8" s="205"/>
      <c r="S8" s="115" t="s">
        <v>1170</v>
      </c>
      <c r="T8" s="112">
        <v>1</v>
      </c>
      <c r="U8" s="202"/>
    </row>
    <row r="9" spans="2:21" ht="17.25" customHeight="1" x14ac:dyDescent="0.3"/>
    <row r="11" spans="2:21" x14ac:dyDescent="0.3">
      <c r="C11" s="134"/>
    </row>
  </sheetData>
  <mergeCells count="8">
    <mergeCell ref="D4:D8"/>
    <mergeCell ref="G4:G8"/>
    <mergeCell ref="J4:J8"/>
    <mergeCell ref="B2:J2"/>
    <mergeCell ref="M2:U2"/>
    <mergeCell ref="O4:O8"/>
    <mergeCell ref="R4:R8"/>
    <mergeCell ref="U4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7C00F-9E80-4131-B93B-3C97BBE3B936}">
  <dimension ref="B1:K136"/>
  <sheetViews>
    <sheetView zoomScaleNormal="100" workbookViewId="0">
      <selection activeCell="F16" sqref="F16"/>
    </sheetView>
  </sheetViews>
  <sheetFormatPr baseColWidth="10" defaultRowHeight="14.4" x14ac:dyDescent="0.3"/>
  <cols>
    <col min="1" max="1" width="6.6640625" customWidth="1"/>
    <col min="2" max="2" width="13" customWidth="1"/>
    <col min="3" max="3" width="5" customWidth="1"/>
    <col min="5" max="5" width="5.5546875" customWidth="1"/>
    <col min="7" max="7" width="4.6640625" customWidth="1"/>
    <col min="8" max="8" width="12.88671875" customWidth="1"/>
    <col min="9" max="9" width="5.109375" customWidth="1"/>
    <col min="11" max="11" width="5.109375" customWidth="1"/>
  </cols>
  <sheetData>
    <row r="1" spans="2:11" ht="15" customHeight="1" x14ac:dyDescent="0.3"/>
    <row r="2" spans="2:11" ht="15" customHeight="1" x14ac:dyDescent="0.3">
      <c r="B2" s="199" t="s">
        <v>1111</v>
      </c>
      <c r="C2" s="199"/>
      <c r="D2" s="199"/>
      <c r="E2" s="199"/>
      <c r="F2" s="199"/>
      <c r="G2" s="199"/>
      <c r="H2" s="199"/>
      <c r="I2" s="199"/>
      <c r="J2" s="199"/>
      <c r="K2" s="199"/>
    </row>
    <row r="3" spans="2:11" ht="48" customHeight="1" x14ac:dyDescent="0.3">
      <c r="B3" s="110" t="s">
        <v>1107</v>
      </c>
      <c r="C3" s="110" t="s">
        <v>1138</v>
      </c>
      <c r="D3" s="110" t="s">
        <v>1108</v>
      </c>
      <c r="E3" s="114" t="s">
        <v>54</v>
      </c>
      <c r="F3" s="110" t="s">
        <v>1109</v>
      </c>
      <c r="G3" s="110" t="s">
        <v>54</v>
      </c>
      <c r="H3" s="110" t="s">
        <v>1110</v>
      </c>
      <c r="I3" s="114" t="s">
        <v>54</v>
      </c>
      <c r="J3" s="110" t="s">
        <v>1114</v>
      </c>
      <c r="K3" s="114" t="s">
        <v>54</v>
      </c>
    </row>
    <row r="4" spans="2:11" ht="15" customHeight="1" x14ac:dyDescent="0.3">
      <c r="B4" s="111" t="s">
        <v>1112</v>
      </c>
      <c r="C4" s="200">
        <v>0.35</v>
      </c>
      <c r="D4" s="111" t="s">
        <v>1118</v>
      </c>
      <c r="E4" s="203">
        <v>0.3</v>
      </c>
      <c r="F4" s="111" t="s">
        <v>1123</v>
      </c>
      <c r="G4" s="203">
        <v>0.2</v>
      </c>
      <c r="H4" s="111" t="s">
        <v>1128</v>
      </c>
      <c r="I4" s="203">
        <v>0.1</v>
      </c>
      <c r="J4" s="111" t="s">
        <v>1133</v>
      </c>
      <c r="K4" s="200">
        <v>0.05</v>
      </c>
    </row>
    <row r="5" spans="2:11" ht="17.25" customHeight="1" x14ac:dyDescent="0.3">
      <c r="B5" s="111" t="s">
        <v>1113</v>
      </c>
      <c r="C5" s="201"/>
      <c r="D5" s="111" t="s">
        <v>1119</v>
      </c>
      <c r="E5" s="204"/>
      <c r="F5" s="111" t="s">
        <v>1124</v>
      </c>
      <c r="G5" s="204"/>
      <c r="H5" s="111" t="s">
        <v>1132</v>
      </c>
      <c r="I5" s="204"/>
      <c r="J5" s="111" t="s">
        <v>1134</v>
      </c>
      <c r="K5" s="201"/>
    </row>
    <row r="6" spans="2:11" ht="15" customHeight="1" x14ac:dyDescent="0.3">
      <c r="B6" s="111" t="s">
        <v>1115</v>
      </c>
      <c r="C6" s="201"/>
      <c r="D6" s="111" t="s">
        <v>1120</v>
      </c>
      <c r="E6" s="204"/>
      <c r="F6" s="111" t="s">
        <v>1125</v>
      </c>
      <c r="G6" s="204"/>
      <c r="H6" s="111" t="s">
        <v>1131</v>
      </c>
      <c r="I6" s="204"/>
      <c r="J6" s="111" t="s">
        <v>1135</v>
      </c>
      <c r="K6" s="201"/>
    </row>
    <row r="7" spans="2:11" ht="15" customHeight="1" x14ac:dyDescent="0.3">
      <c r="B7" s="111" t="s">
        <v>1116</v>
      </c>
      <c r="C7" s="201"/>
      <c r="D7" s="111" t="s">
        <v>1121</v>
      </c>
      <c r="E7" s="204"/>
      <c r="F7" s="111" t="s">
        <v>1126</v>
      </c>
      <c r="G7" s="204"/>
      <c r="H7" s="111" t="s">
        <v>1130</v>
      </c>
      <c r="I7" s="204"/>
      <c r="J7" s="111" t="s">
        <v>1136</v>
      </c>
      <c r="K7" s="201"/>
    </row>
    <row r="8" spans="2:11" ht="15" customHeight="1" x14ac:dyDescent="0.3">
      <c r="B8" s="113" t="s">
        <v>1117</v>
      </c>
      <c r="C8" s="202"/>
      <c r="D8" s="111" t="s">
        <v>1122</v>
      </c>
      <c r="E8" s="205"/>
      <c r="F8" s="111" t="s">
        <v>1127</v>
      </c>
      <c r="G8" s="205"/>
      <c r="H8" s="111" t="s">
        <v>1129</v>
      </c>
      <c r="I8" s="205"/>
      <c r="J8" s="111" t="s">
        <v>1137</v>
      </c>
      <c r="K8" s="202"/>
    </row>
    <row r="9" spans="2:11" ht="15" customHeight="1" x14ac:dyDescent="0.3"/>
    <row r="26" ht="15" customHeight="1" x14ac:dyDescent="0.3"/>
    <row r="34" ht="30" customHeight="1" x14ac:dyDescent="0.3"/>
    <row r="42" ht="30" customHeight="1" x14ac:dyDescent="0.3"/>
    <row r="50" ht="30.75" customHeight="1" x14ac:dyDescent="0.3"/>
    <row r="67" ht="15" customHeight="1" x14ac:dyDescent="0.3"/>
    <row r="75" ht="28.5" customHeight="1" x14ac:dyDescent="0.3"/>
    <row r="83" ht="28.5" customHeight="1" x14ac:dyDescent="0.3"/>
    <row r="91" ht="16.5" customHeight="1" x14ac:dyDescent="0.3"/>
    <row r="99" ht="30.75" customHeight="1" x14ac:dyDescent="0.3"/>
    <row r="107" ht="30.75" customHeight="1" x14ac:dyDescent="0.3"/>
    <row r="115" ht="30.75" customHeight="1" x14ac:dyDescent="0.3"/>
    <row r="128" ht="18" customHeight="1" x14ac:dyDescent="0.3"/>
    <row r="136" ht="15.75" customHeight="1" x14ac:dyDescent="0.3"/>
  </sheetData>
  <mergeCells count="6">
    <mergeCell ref="B2:K2"/>
    <mergeCell ref="C4:C8"/>
    <mergeCell ref="E4:E8"/>
    <mergeCell ref="G4:G8"/>
    <mergeCell ref="I4:I8"/>
    <mergeCell ref="K4:K8"/>
  </mergeCells>
  <phoneticPr fontId="21" type="noConversion"/>
  <pageMargins left="0.7" right="0.7" top="0.75" bottom="0.75" header="0.3" footer="0.3"/>
  <pageSetup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78833-BF6A-4A4C-8435-F57B529D8B39}">
  <dimension ref="A1:F17"/>
  <sheetViews>
    <sheetView workbookViewId="0">
      <selection activeCell="M35" sqref="M35"/>
    </sheetView>
  </sheetViews>
  <sheetFormatPr baseColWidth="10" defaultRowHeight="14.4" x14ac:dyDescent="0.3"/>
  <cols>
    <col min="1" max="1" width="15.109375" customWidth="1"/>
    <col min="2" max="2" width="6.6640625" customWidth="1"/>
    <col min="3" max="3" width="12.5546875" customWidth="1"/>
    <col min="4" max="4" width="6.5546875" customWidth="1"/>
    <col min="5" max="5" width="15.6640625" customWidth="1"/>
    <col min="6" max="6" width="17.33203125" customWidth="1"/>
  </cols>
  <sheetData>
    <row r="1" spans="1:6" x14ac:dyDescent="0.3">
      <c r="A1" s="109"/>
      <c r="B1" s="109"/>
      <c r="C1" s="109"/>
      <c r="D1" s="109"/>
      <c r="E1" s="207" t="s">
        <v>1202</v>
      </c>
      <c r="F1" s="207"/>
    </row>
    <row r="2" spans="1:6" x14ac:dyDescent="0.3">
      <c r="A2" s="109" t="s">
        <v>105</v>
      </c>
      <c r="B2" s="109" t="s">
        <v>54</v>
      </c>
      <c r="C2" s="109" t="s">
        <v>106</v>
      </c>
      <c r="D2" s="109" t="s">
        <v>54</v>
      </c>
      <c r="E2" s="65" t="s">
        <v>53</v>
      </c>
      <c r="F2" s="65" t="s">
        <v>108</v>
      </c>
    </row>
    <row r="3" spans="1:6" x14ac:dyDescent="0.3">
      <c r="A3" s="47" t="s">
        <v>8</v>
      </c>
      <c r="B3" s="190">
        <v>0.5</v>
      </c>
      <c r="C3" s="47" t="s">
        <v>8</v>
      </c>
      <c r="D3" s="190">
        <v>0.5</v>
      </c>
      <c r="E3" s="51" t="s">
        <v>1201</v>
      </c>
      <c r="F3" s="47" t="s">
        <v>8</v>
      </c>
    </row>
    <row r="4" spans="1:6" x14ac:dyDescent="0.3">
      <c r="A4" s="63" t="s">
        <v>9</v>
      </c>
      <c r="B4" s="190"/>
      <c r="C4" s="63" t="s">
        <v>9</v>
      </c>
      <c r="D4" s="190"/>
      <c r="E4" s="51" t="s">
        <v>1200</v>
      </c>
      <c r="F4" s="63" t="s">
        <v>9</v>
      </c>
    </row>
    <row r="5" spans="1:6" x14ac:dyDescent="0.3">
      <c r="A5" s="64" t="s">
        <v>10</v>
      </c>
      <c r="B5" s="190"/>
      <c r="C5" s="64" t="s">
        <v>10</v>
      </c>
      <c r="D5" s="190"/>
      <c r="E5" s="51" t="s">
        <v>1199</v>
      </c>
      <c r="F5" s="64" t="s">
        <v>10</v>
      </c>
    </row>
    <row r="6" spans="1:6" x14ac:dyDescent="0.3">
      <c r="A6" s="119" t="s">
        <v>11</v>
      </c>
      <c r="B6" s="190"/>
      <c r="C6" s="119" t="s">
        <v>11</v>
      </c>
      <c r="D6" s="190"/>
      <c r="E6" s="51" t="s">
        <v>107</v>
      </c>
      <c r="F6" s="119" t="s">
        <v>11</v>
      </c>
    </row>
    <row r="11" spans="1:6" x14ac:dyDescent="0.3">
      <c r="A11" s="109"/>
      <c r="B11" s="109"/>
      <c r="C11" s="109"/>
      <c r="D11" s="109"/>
      <c r="E11" s="207" t="s">
        <v>1203</v>
      </c>
      <c r="F11" s="207"/>
    </row>
    <row r="12" spans="1:6" x14ac:dyDescent="0.3">
      <c r="A12" s="109" t="s">
        <v>105</v>
      </c>
      <c r="B12" s="109" t="s">
        <v>54</v>
      </c>
      <c r="C12" s="109" t="s">
        <v>106</v>
      </c>
      <c r="D12" s="109" t="s">
        <v>54</v>
      </c>
      <c r="E12" s="65" t="s">
        <v>53</v>
      </c>
      <c r="F12" s="65" t="s">
        <v>108</v>
      </c>
    </row>
    <row r="13" spans="1:6" x14ac:dyDescent="0.3">
      <c r="A13" s="47" t="s">
        <v>8</v>
      </c>
      <c r="B13" s="175">
        <v>0.5</v>
      </c>
      <c r="C13" s="47" t="s">
        <v>8</v>
      </c>
      <c r="D13" s="175">
        <v>0.5</v>
      </c>
      <c r="E13" s="51" t="s">
        <v>1205</v>
      </c>
      <c r="F13" s="47" t="s">
        <v>8</v>
      </c>
    </row>
    <row r="14" spans="1:6" x14ac:dyDescent="0.3">
      <c r="A14" s="108" t="s">
        <v>9</v>
      </c>
      <c r="B14" s="176"/>
      <c r="C14" s="108" t="s">
        <v>9</v>
      </c>
      <c r="D14" s="176"/>
      <c r="E14" s="51" t="s">
        <v>1204</v>
      </c>
      <c r="F14" s="108" t="s">
        <v>9</v>
      </c>
    </row>
    <row r="15" spans="1:6" x14ac:dyDescent="0.3">
      <c r="A15" s="64" t="s">
        <v>10</v>
      </c>
      <c r="B15" s="176"/>
      <c r="C15" s="64" t="s">
        <v>10</v>
      </c>
      <c r="D15" s="176"/>
      <c r="E15" s="51" t="s">
        <v>1199</v>
      </c>
      <c r="F15" s="64" t="s">
        <v>10</v>
      </c>
    </row>
    <row r="16" spans="1:6" x14ac:dyDescent="0.3">
      <c r="A16" s="119" t="s">
        <v>11</v>
      </c>
      <c r="B16" s="177"/>
      <c r="C16" s="119" t="s">
        <v>11</v>
      </c>
      <c r="D16" s="177"/>
      <c r="E16" s="51" t="s">
        <v>107</v>
      </c>
      <c r="F16" s="119" t="s">
        <v>11</v>
      </c>
    </row>
    <row r="17" spans="5:6" x14ac:dyDescent="0.3">
      <c r="E17" s="48"/>
      <c r="F17" s="48"/>
    </row>
  </sheetData>
  <mergeCells count="6">
    <mergeCell ref="B13:B16"/>
    <mergeCell ref="D13:D16"/>
    <mergeCell ref="E11:F11"/>
    <mergeCell ref="E1:F1"/>
    <mergeCell ref="B3:B6"/>
    <mergeCell ref="D3:D6"/>
  </mergeCells>
  <pageMargins left="0.7" right="0.7" top="0.75" bottom="0.75" header="0.3" footer="0.3"/>
  <pageSetup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EA747-F2BC-4F87-A8C9-FD1101031D80}">
  <dimension ref="C2:BT15"/>
  <sheetViews>
    <sheetView zoomScale="80" zoomScaleNormal="80" workbookViewId="0">
      <selection activeCell="H17" sqref="H17"/>
    </sheetView>
  </sheetViews>
  <sheetFormatPr baseColWidth="10" defaultRowHeight="14.4" x14ac:dyDescent="0.3"/>
  <cols>
    <col min="1" max="1" width="14.44140625" customWidth="1"/>
    <col min="2" max="2" width="13.33203125" customWidth="1"/>
    <col min="3" max="3" width="11.88671875" customWidth="1"/>
    <col min="4" max="4" width="9" customWidth="1"/>
    <col min="5" max="5" width="8.33203125" customWidth="1"/>
    <col min="6" max="6" width="9.33203125" customWidth="1"/>
    <col min="7" max="7" width="9" customWidth="1"/>
    <col min="8" max="8" width="9.33203125" customWidth="1"/>
    <col min="9" max="9" width="7.5546875" customWidth="1"/>
    <col min="10" max="10" width="7.109375" customWidth="1"/>
    <col min="11" max="11" width="10.33203125" customWidth="1"/>
    <col min="12" max="12" width="9.6640625" customWidth="1"/>
    <col min="13" max="13" width="10" customWidth="1"/>
    <col min="14" max="14" width="9.5546875" customWidth="1"/>
    <col min="15" max="15" width="10.6640625" customWidth="1"/>
    <col min="16" max="16" width="8.6640625" customWidth="1"/>
    <col min="17" max="17" width="8.109375" customWidth="1"/>
    <col min="18" max="18" width="7.5546875" customWidth="1"/>
    <col min="19" max="19" width="13.6640625" customWidth="1"/>
    <col min="21" max="21" width="14.44140625" customWidth="1"/>
    <col min="39" max="39" width="16.6640625" customWidth="1"/>
    <col min="57" max="57" width="13.44140625" customWidth="1"/>
  </cols>
  <sheetData>
    <row r="2" spans="3:72" x14ac:dyDescent="0.3">
      <c r="C2" s="66" t="s">
        <v>108</v>
      </c>
      <c r="D2" s="217" t="s">
        <v>8</v>
      </c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U2" s="73" t="s">
        <v>108</v>
      </c>
      <c r="V2" s="216" t="s">
        <v>9</v>
      </c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  <c r="AH2" s="216"/>
      <c r="AI2" s="216"/>
      <c r="AJ2" s="216"/>
      <c r="AM2" s="73" t="s">
        <v>108</v>
      </c>
      <c r="AN2" s="215" t="s">
        <v>10</v>
      </c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E2" s="73" t="s">
        <v>108</v>
      </c>
      <c r="BF2" s="213" t="s">
        <v>11</v>
      </c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213"/>
      <c r="BR2" s="213"/>
      <c r="BS2" s="213"/>
      <c r="BT2" s="213"/>
    </row>
    <row r="3" spans="3:72" ht="3" customHeight="1" x14ac:dyDescent="0.3"/>
    <row r="4" spans="3:72" ht="25.5" customHeight="1" x14ac:dyDescent="0.3">
      <c r="C4" s="214" t="s">
        <v>13</v>
      </c>
      <c r="D4" s="208" t="s">
        <v>1</v>
      </c>
      <c r="E4" s="212" t="s">
        <v>14</v>
      </c>
      <c r="F4" s="212"/>
      <c r="G4" s="212"/>
      <c r="H4" s="212" t="s">
        <v>109</v>
      </c>
      <c r="I4" s="208" t="s">
        <v>110</v>
      </c>
      <c r="J4" s="208" t="s">
        <v>111</v>
      </c>
      <c r="K4" s="208"/>
      <c r="L4" s="209" t="s">
        <v>47</v>
      </c>
      <c r="M4" s="210"/>
      <c r="N4" s="211"/>
      <c r="O4" s="208" t="s">
        <v>112</v>
      </c>
      <c r="P4" s="212" t="s">
        <v>113</v>
      </c>
      <c r="Q4" s="212"/>
      <c r="R4" s="212"/>
      <c r="U4" s="214" t="s">
        <v>13</v>
      </c>
      <c r="V4" s="208" t="s">
        <v>1</v>
      </c>
      <c r="W4" s="212" t="s">
        <v>14</v>
      </c>
      <c r="X4" s="212"/>
      <c r="Y4" s="212"/>
      <c r="Z4" s="212" t="s">
        <v>109</v>
      </c>
      <c r="AA4" s="208" t="s">
        <v>110</v>
      </c>
      <c r="AB4" s="208" t="s">
        <v>111</v>
      </c>
      <c r="AC4" s="208"/>
      <c r="AD4" s="209" t="s">
        <v>1211</v>
      </c>
      <c r="AE4" s="210"/>
      <c r="AF4" s="211"/>
      <c r="AG4" s="208" t="s">
        <v>48</v>
      </c>
      <c r="AH4" s="212" t="s">
        <v>113</v>
      </c>
      <c r="AI4" s="212"/>
      <c r="AJ4" s="212"/>
      <c r="AM4" s="214" t="s">
        <v>13</v>
      </c>
      <c r="AN4" s="208" t="s">
        <v>1</v>
      </c>
      <c r="AO4" s="212" t="s">
        <v>14</v>
      </c>
      <c r="AP4" s="212"/>
      <c r="AQ4" s="212"/>
      <c r="AR4" s="212" t="s">
        <v>109</v>
      </c>
      <c r="AS4" s="208" t="s">
        <v>110</v>
      </c>
      <c r="AT4" s="208" t="s">
        <v>111</v>
      </c>
      <c r="AU4" s="208"/>
      <c r="AV4" s="209" t="s">
        <v>47</v>
      </c>
      <c r="AW4" s="210"/>
      <c r="AX4" s="211"/>
      <c r="AY4" s="208" t="s">
        <v>48</v>
      </c>
      <c r="AZ4" s="212" t="s">
        <v>113</v>
      </c>
      <c r="BA4" s="212"/>
      <c r="BB4" s="212"/>
      <c r="BE4" s="214" t="s">
        <v>13</v>
      </c>
      <c r="BF4" s="208" t="s">
        <v>1</v>
      </c>
      <c r="BG4" s="212" t="s">
        <v>14</v>
      </c>
      <c r="BH4" s="212"/>
      <c r="BI4" s="212"/>
      <c r="BJ4" s="212" t="s">
        <v>109</v>
      </c>
      <c r="BK4" s="208" t="s">
        <v>110</v>
      </c>
      <c r="BL4" s="208" t="s">
        <v>111</v>
      </c>
      <c r="BM4" s="208"/>
      <c r="BN4" s="209" t="s">
        <v>47</v>
      </c>
      <c r="BO4" s="210"/>
      <c r="BP4" s="211"/>
      <c r="BQ4" s="208" t="s">
        <v>112</v>
      </c>
      <c r="BR4" s="212" t="s">
        <v>113</v>
      </c>
      <c r="BS4" s="212"/>
      <c r="BT4" s="212"/>
    </row>
    <row r="5" spans="3:72" ht="26.4" x14ac:dyDescent="0.3">
      <c r="C5" s="214"/>
      <c r="D5" s="208"/>
      <c r="E5" s="67" t="s">
        <v>5</v>
      </c>
      <c r="F5" s="57" t="s">
        <v>114</v>
      </c>
      <c r="G5" s="57" t="s">
        <v>115</v>
      </c>
      <c r="H5" s="212"/>
      <c r="I5" s="208"/>
      <c r="J5" s="67" t="s">
        <v>5</v>
      </c>
      <c r="K5" s="57" t="s">
        <v>116</v>
      </c>
      <c r="L5" s="57" t="s">
        <v>5</v>
      </c>
      <c r="M5" s="57" t="s">
        <v>117</v>
      </c>
      <c r="N5" s="68" t="s">
        <v>118</v>
      </c>
      <c r="O5" s="208"/>
      <c r="P5" s="67" t="s">
        <v>119</v>
      </c>
      <c r="Q5" s="67" t="s">
        <v>120</v>
      </c>
      <c r="R5" s="67" t="s">
        <v>121</v>
      </c>
      <c r="U5" s="214"/>
      <c r="V5" s="208"/>
      <c r="W5" s="67" t="s">
        <v>5</v>
      </c>
      <c r="X5" s="57" t="s">
        <v>114</v>
      </c>
      <c r="Y5" s="57" t="s">
        <v>115</v>
      </c>
      <c r="Z5" s="212"/>
      <c r="AA5" s="208"/>
      <c r="AB5" s="67" t="s">
        <v>5</v>
      </c>
      <c r="AC5" s="57" t="s">
        <v>116</v>
      </c>
      <c r="AD5" s="57" t="s">
        <v>5</v>
      </c>
      <c r="AE5" s="57" t="s">
        <v>117</v>
      </c>
      <c r="AF5" s="68" t="s">
        <v>118</v>
      </c>
      <c r="AG5" s="208"/>
      <c r="AH5" s="67" t="s">
        <v>119</v>
      </c>
      <c r="AI5" s="67" t="s">
        <v>120</v>
      </c>
      <c r="AJ5" s="67" t="s">
        <v>121</v>
      </c>
      <c r="AM5" s="214"/>
      <c r="AN5" s="208"/>
      <c r="AO5" s="67" t="s">
        <v>5</v>
      </c>
      <c r="AP5" s="57" t="s">
        <v>114</v>
      </c>
      <c r="AQ5" s="57" t="s">
        <v>115</v>
      </c>
      <c r="AR5" s="212"/>
      <c r="AS5" s="208"/>
      <c r="AT5" s="67" t="s">
        <v>5</v>
      </c>
      <c r="AU5" s="57" t="s">
        <v>116</v>
      </c>
      <c r="AV5" s="57" t="s">
        <v>5</v>
      </c>
      <c r="AW5" s="57" t="s">
        <v>117</v>
      </c>
      <c r="AX5" s="68" t="s">
        <v>118</v>
      </c>
      <c r="AY5" s="208"/>
      <c r="AZ5" s="67" t="s">
        <v>119</v>
      </c>
      <c r="BA5" s="67" t="s">
        <v>120</v>
      </c>
      <c r="BB5" s="67" t="s">
        <v>121</v>
      </c>
      <c r="BE5" s="214"/>
      <c r="BF5" s="208"/>
      <c r="BG5" s="67" t="s">
        <v>5</v>
      </c>
      <c r="BH5" s="57" t="s">
        <v>114</v>
      </c>
      <c r="BI5" s="57" t="s">
        <v>115</v>
      </c>
      <c r="BJ5" s="212"/>
      <c r="BK5" s="208"/>
      <c r="BL5" s="67" t="s">
        <v>5</v>
      </c>
      <c r="BM5" s="57" t="s">
        <v>116</v>
      </c>
      <c r="BN5" s="57" t="s">
        <v>5</v>
      </c>
      <c r="BO5" s="57" t="s">
        <v>117</v>
      </c>
      <c r="BP5" s="68" t="s">
        <v>118</v>
      </c>
      <c r="BQ5" s="208"/>
      <c r="BR5" s="67" t="s">
        <v>119</v>
      </c>
      <c r="BS5" s="67" t="s">
        <v>120</v>
      </c>
      <c r="BT5" s="67" t="s">
        <v>121</v>
      </c>
    </row>
    <row r="6" spans="3:72" ht="15.6" x14ac:dyDescent="0.3">
      <c r="C6" s="5" t="s">
        <v>154</v>
      </c>
      <c r="D6" s="74">
        <v>1</v>
      </c>
      <c r="E6" s="77">
        <v>2671</v>
      </c>
      <c r="F6" s="77">
        <v>274</v>
      </c>
      <c r="G6" s="77">
        <v>311</v>
      </c>
      <c r="H6" s="77">
        <v>710</v>
      </c>
      <c r="I6" s="77">
        <v>2</v>
      </c>
      <c r="J6" s="77">
        <v>19</v>
      </c>
      <c r="K6" s="77">
        <v>8</v>
      </c>
      <c r="L6" s="75">
        <v>827.47</v>
      </c>
      <c r="M6" s="78">
        <v>810.82</v>
      </c>
      <c r="N6" s="78">
        <v>16.649999999999999</v>
      </c>
      <c r="O6" s="78">
        <v>7.23</v>
      </c>
      <c r="P6" s="77">
        <v>3252</v>
      </c>
      <c r="Q6" s="77">
        <v>1</v>
      </c>
      <c r="R6" s="77">
        <v>984</v>
      </c>
      <c r="U6" s="1" t="s">
        <v>152</v>
      </c>
      <c r="V6" s="77">
        <v>2</v>
      </c>
      <c r="W6" s="77">
        <v>4233</v>
      </c>
      <c r="X6" s="77">
        <v>448</v>
      </c>
      <c r="Y6" s="77">
        <v>683</v>
      </c>
      <c r="Z6" s="77">
        <v>1399</v>
      </c>
      <c r="AA6" s="77">
        <v>6</v>
      </c>
      <c r="AB6" s="77">
        <v>33</v>
      </c>
      <c r="AC6" s="77">
        <v>8</v>
      </c>
      <c r="AD6" s="75">
        <v>2993.1400000000003</v>
      </c>
      <c r="AE6" s="78">
        <v>2854.4700000000003</v>
      </c>
      <c r="AF6" s="78">
        <v>138.67000000000002</v>
      </c>
      <c r="AG6" s="78">
        <v>105269.79149999999</v>
      </c>
      <c r="AH6" s="77">
        <v>39263</v>
      </c>
      <c r="AI6" s="77">
        <v>1</v>
      </c>
      <c r="AJ6" s="77">
        <v>969</v>
      </c>
      <c r="AM6" s="1" t="s">
        <v>152</v>
      </c>
      <c r="AN6" s="74">
        <v>2</v>
      </c>
      <c r="AO6" s="74">
        <v>10145</v>
      </c>
      <c r="AP6" s="74">
        <v>1048</v>
      </c>
      <c r="AQ6" s="74">
        <v>1371</v>
      </c>
      <c r="AR6" s="74">
        <v>2985</v>
      </c>
      <c r="AS6" s="74">
        <v>13</v>
      </c>
      <c r="AT6" s="74">
        <v>58</v>
      </c>
      <c r="AU6" s="74">
        <v>13</v>
      </c>
      <c r="AV6" s="75">
        <v>6485.8399999999992</v>
      </c>
      <c r="AW6" s="75">
        <v>4236.32</v>
      </c>
      <c r="AX6" s="75">
        <v>2249.52</v>
      </c>
      <c r="AY6" s="75">
        <v>66033.152000000002</v>
      </c>
      <c r="AZ6" s="74">
        <v>38787</v>
      </c>
      <c r="BA6" s="74">
        <v>38</v>
      </c>
      <c r="BB6" s="74">
        <v>5840</v>
      </c>
      <c r="BE6" s="5" t="s">
        <v>152</v>
      </c>
      <c r="BF6" s="120">
        <v>4</v>
      </c>
      <c r="BG6" s="120">
        <v>34824</v>
      </c>
      <c r="BH6" s="120">
        <v>3425</v>
      </c>
      <c r="BI6" s="120">
        <v>5191</v>
      </c>
      <c r="BJ6" s="120">
        <v>9967</v>
      </c>
      <c r="BK6" s="120">
        <v>13</v>
      </c>
      <c r="BL6" s="120">
        <v>117</v>
      </c>
      <c r="BM6" s="120">
        <v>34</v>
      </c>
      <c r="BN6" s="120">
        <v>7783.74</v>
      </c>
      <c r="BO6" s="120">
        <v>3458.3599999999997</v>
      </c>
      <c r="BP6" s="120">
        <v>4325.38</v>
      </c>
      <c r="BQ6" s="120">
        <v>12812.381600000001</v>
      </c>
      <c r="BR6" s="120">
        <v>16188</v>
      </c>
      <c r="BS6" s="120">
        <v>101</v>
      </c>
      <c r="BT6" s="120">
        <v>6585</v>
      </c>
    </row>
    <row r="7" spans="3:72" ht="15.6" x14ac:dyDescent="0.3">
      <c r="C7" s="5" t="s">
        <v>155</v>
      </c>
      <c r="D7" s="74">
        <v>2</v>
      </c>
      <c r="E7" s="77">
        <v>5720</v>
      </c>
      <c r="F7" s="77">
        <v>579</v>
      </c>
      <c r="G7" s="77">
        <v>769</v>
      </c>
      <c r="H7" s="77">
        <v>1706</v>
      </c>
      <c r="I7" s="77">
        <v>5</v>
      </c>
      <c r="J7" s="77">
        <v>46</v>
      </c>
      <c r="K7" s="77">
        <v>18</v>
      </c>
      <c r="L7" s="75">
        <v>3637.21</v>
      </c>
      <c r="M7" s="78">
        <v>3628.5699999999997</v>
      </c>
      <c r="N7" s="78">
        <v>8.64</v>
      </c>
      <c r="O7" s="78">
        <v>2310.8150000000001</v>
      </c>
      <c r="P7" s="77">
        <v>24680</v>
      </c>
      <c r="Q7" s="77">
        <v>176</v>
      </c>
      <c r="R7" s="77">
        <v>2338</v>
      </c>
      <c r="U7" s="1" t="s">
        <v>1209</v>
      </c>
      <c r="V7" s="77">
        <v>3</v>
      </c>
      <c r="W7" s="77">
        <v>11931</v>
      </c>
      <c r="X7" s="77">
        <v>1220</v>
      </c>
      <c r="Y7" s="77">
        <v>1550</v>
      </c>
      <c r="Z7" s="77">
        <v>3671</v>
      </c>
      <c r="AA7" s="77">
        <v>12</v>
      </c>
      <c r="AB7" s="77">
        <v>77</v>
      </c>
      <c r="AC7" s="77">
        <v>27</v>
      </c>
      <c r="AD7" s="75">
        <v>9555.83</v>
      </c>
      <c r="AE7" s="78">
        <v>9081.630000000001</v>
      </c>
      <c r="AF7" s="78">
        <v>474.2</v>
      </c>
      <c r="AG7" s="78">
        <v>121852.06830000001</v>
      </c>
      <c r="AH7" s="77">
        <v>37582</v>
      </c>
      <c r="AI7" s="77">
        <v>242</v>
      </c>
      <c r="AJ7" s="77">
        <v>5888</v>
      </c>
      <c r="AM7" s="1" t="s">
        <v>1209</v>
      </c>
      <c r="AN7" s="74">
        <v>5</v>
      </c>
      <c r="AO7" s="74">
        <v>18011</v>
      </c>
      <c r="AP7" s="74">
        <v>1740</v>
      </c>
      <c r="AQ7" s="74">
        <v>2354</v>
      </c>
      <c r="AR7" s="74">
        <v>5161</v>
      </c>
      <c r="AS7" s="74">
        <v>11</v>
      </c>
      <c r="AT7" s="74">
        <v>83</v>
      </c>
      <c r="AU7" s="74">
        <v>26</v>
      </c>
      <c r="AV7" s="75">
        <v>7360.69</v>
      </c>
      <c r="AW7" s="75">
        <v>6851.09</v>
      </c>
      <c r="AX7" s="75">
        <v>509.6</v>
      </c>
      <c r="AY7" s="75">
        <v>8036.68</v>
      </c>
      <c r="AZ7" s="74">
        <v>57947</v>
      </c>
      <c r="BA7" s="74">
        <v>8</v>
      </c>
      <c r="BB7" s="74">
        <v>5795</v>
      </c>
      <c r="BE7" s="5" t="s">
        <v>1209</v>
      </c>
      <c r="BF7" s="120">
        <v>1</v>
      </c>
      <c r="BG7" s="120">
        <v>2168</v>
      </c>
      <c r="BH7" s="120">
        <v>169</v>
      </c>
      <c r="BI7" s="120">
        <v>393</v>
      </c>
      <c r="BJ7" s="120">
        <v>689</v>
      </c>
      <c r="BK7" s="120">
        <v>1</v>
      </c>
      <c r="BL7" s="120">
        <v>17</v>
      </c>
      <c r="BM7" s="120">
        <v>6</v>
      </c>
      <c r="BN7" s="120">
        <v>1002.74</v>
      </c>
      <c r="BO7" s="120">
        <v>851.44</v>
      </c>
      <c r="BP7" s="120">
        <v>151.30000000000001</v>
      </c>
      <c r="BQ7" s="120">
        <v>119.56610000000001</v>
      </c>
      <c r="BR7" s="120">
        <v>5448</v>
      </c>
      <c r="BS7" s="120">
        <v>0</v>
      </c>
      <c r="BT7" s="120">
        <v>557</v>
      </c>
    </row>
    <row r="8" spans="3:72" ht="15.6" x14ac:dyDescent="0.3">
      <c r="C8" s="5" t="s">
        <v>151</v>
      </c>
      <c r="D8" s="74">
        <v>1</v>
      </c>
      <c r="E8" s="77">
        <v>5296</v>
      </c>
      <c r="F8" s="77">
        <v>389</v>
      </c>
      <c r="G8" s="77">
        <v>622</v>
      </c>
      <c r="H8" s="77">
        <v>1748</v>
      </c>
      <c r="I8" s="77">
        <v>4</v>
      </c>
      <c r="J8" s="77">
        <v>12</v>
      </c>
      <c r="K8" s="77">
        <v>1</v>
      </c>
      <c r="L8" s="75">
        <v>2670.18</v>
      </c>
      <c r="M8" s="78">
        <v>2594.94</v>
      </c>
      <c r="N8" s="78">
        <v>75.239999999999995</v>
      </c>
      <c r="O8" s="78">
        <v>30.3325</v>
      </c>
      <c r="P8" s="77">
        <v>10530</v>
      </c>
      <c r="Q8" s="77">
        <v>0</v>
      </c>
      <c r="R8" s="77">
        <v>344</v>
      </c>
      <c r="U8" s="1" t="s">
        <v>154</v>
      </c>
      <c r="V8" s="77">
        <v>2</v>
      </c>
      <c r="W8" s="77">
        <v>11937</v>
      </c>
      <c r="X8" s="77">
        <v>1182</v>
      </c>
      <c r="Y8" s="77">
        <v>1497</v>
      </c>
      <c r="Z8" s="77">
        <v>2985</v>
      </c>
      <c r="AA8" s="77">
        <v>6</v>
      </c>
      <c r="AB8" s="77">
        <v>76</v>
      </c>
      <c r="AC8" s="77">
        <v>29</v>
      </c>
      <c r="AD8" s="75">
        <v>4776.43</v>
      </c>
      <c r="AE8" s="78">
        <v>3908.8599999999997</v>
      </c>
      <c r="AF8" s="78">
        <v>867.56999999999994</v>
      </c>
      <c r="AG8" s="78">
        <v>1782.4324999999999</v>
      </c>
      <c r="AH8" s="77">
        <v>12599</v>
      </c>
      <c r="AI8" s="77">
        <v>210</v>
      </c>
      <c r="AJ8" s="77">
        <v>5769</v>
      </c>
      <c r="AM8" s="1" t="s">
        <v>154</v>
      </c>
      <c r="AN8" s="74">
        <v>1</v>
      </c>
      <c r="AO8" s="74">
        <v>1515</v>
      </c>
      <c r="AP8" s="74">
        <v>141</v>
      </c>
      <c r="AQ8" s="74">
        <v>187</v>
      </c>
      <c r="AR8" s="74">
        <v>435</v>
      </c>
      <c r="AS8" s="74">
        <v>2</v>
      </c>
      <c r="AT8" s="74">
        <v>13</v>
      </c>
      <c r="AU8" s="74">
        <v>6</v>
      </c>
      <c r="AV8" s="75">
        <v>3215.3500000000004</v>
      </c>
      <c r="AW8" s="75">
        <v>3156.8</v>
      </c>
      <c r="AX8" s="75">
        <v>58.55</v>
      </c>
      <c r="AY8" s="75">
        <v>848.52750000000003</v>
      </c>
      <c r="AZ8" s="74">
        <v>1777</v>
      </c>
      <c r="BA8" s="74">
        <v>0</v>
      </c>
      <c r="BB8" s="74">
        <v>1971</v>
      </c>
      <c r="BE8" s="5" t="s">
        <v>151</v>
      </c>
      <c r="BF8" s="120">
        <v>6</v>
      </c>
      <c r="BG8" s="120">
        <v>153251</v>
      </c>
      <c r="BH8" s="120">
        <v>14128</v>
      </c>
      <c r="BI8" s="120">
        <v>16645</v>
      </c>
      <c r="BJ8" s="120">
        <v>38581</v>
      </c>
      <c r="BK8" s="120">
        <v>20</v>
      </c>
      <c r="BL8" s="120">
        <v>270</v>
      </c>
      <c r="BM8" s="120">
        <v>117</v>
      </c>
      <c r="BN8" s="120">
        <v>17439.579999999998</v>
      </c>
      <c r="BO8" s="120">
        <v>10596.36</v>
      </c>
      <c r="BP8" s="120">
        <v>6843.22</v>
      </c>
      <c r="BQ8" s="120">
        <v>6143.4078</v>
      </c>
      <c r="BR8" s="120">
        <v>24650</v>
      </c>
      <c r="BS8" s="120">
        <v>9</v>
      </c>
      <c r="BT8" s="120">
        <v>10044</v>
      </c>
    </row>
    <row r="9" spans="3:72" ht="15.6" x14ac:dyDescent="0.3">
      <c r="C9" s="69" t="s">
        <v>5</v>
      </c>
      <c r="D9" s="76">
        <f>SUM(D6:D8)</f>
        <v>4</v>
      </c>
      <c r="E9" s="76">
        <f t="shared" ref="E9:R9" si="0">SUM(E6:E8)</f>
        <v>13687</v>
      </c>
      <c r="F9" s="76">
        <f t="shared" si="0"/>
        <v>1242</v>
      </c>
      <c r="G9" s="76">
        <f t="shared" si="0"/>
        <v>1702</v>
      </c>
      <c r="H9" s="76">
        <f t="shared" si="0"/>
        <v>4164</v>
      </c>
      <c r="I9" s="76">
        <f t="shared" si="0"/>
        <v>11</v>
      </c>
      <c r="J9" s="76">
        <f t="shared" si="0"/>
        <v>77</v>
      </c>
      <c r="K9" s="76">
        <f t="shared" si="0"/>
        <v>27</v>
      </c>
      <c r="L9" s="76">
        <f t="shared" si="0"/>
        <v>7134.8600000000006</v>
      </c>
      <c r="M9" s="76">
        <f t="shared" si="0"/>
        <v>7034.33</v>
      </c>
      <c r="N9" s="76">
        <f t="shared" si="0"/>
        <v>100.53</v>
      </c>
      <c r="O9" s="76">
        <f t="shared" si="0"/>
        <v>2348.3775000000001</v>
      </c>
      <c r="P9" s="76">
        <f t="shared" si="0"/>
        <v>38462</v>
      </c>
      <c r="Q9" s="76">
        <f t="shared" si="0"/>
        <v>177</v>
      </c>
      <c r="R9" s="76">
        <f t="shared" si="0"/>
        <v>3666</v>
      </c>
      <c r="U9" s="1" t="s">
        <v>155</v>
      </c>
      <c r="V9" s="77">
        <v>5</v>
      </c>
      <c r="W9" s="77">
        <v>25243</v>
      </c>
      <c r="X9" s="77">
        <v>2601</v>
      </c>
      <c r="Y9" s="77">
        <v>3992</v>
      </c>
      <c r="Z9" s="77">
        <v>7331</v>
      </c>
      <c r="AA9" s="77">
        <v>16</v>
      </c>
      <c r="AB9" s="77">
        <v>126</v>
      </c>
      <c r="AC9" s="77">
        <v>49</v>
      </c>
      <c r="AD9" s="75">
        <v>13102.7</v>
      </c>
      <c r="AE9" s="78">
        <v>11982.95</v>
      </c>
      <c r="AF9" s="78">
        <v>1119.75</v>
      </c>
      <c r="AG9" s="78">
        <v>24877.6306</v>
      </c>
      <c r="AH9" s="77">
        <v>67341</v>
      </c>
      <c r="AI9" s="77">
        <v>1930</v>
      </c>
      <c r="AJ9" s="77">
        <v>9167</v>
      </c>
      <c r="AM9" s="1" t="s">
        <v>155</v>
      </c>
      <c r="AN9" s="74">
        <v>3</v>
      </c>
      <c r="AO9" s="74">
        <v>6499</v>
      </c>
      <c r="AP9" s="74">
        <v>714</v>
      </c>
      <c r="AQ9" s="74">
        <v>942</v>
      </c>
      <c r="AR9" s="74">
        <v>1910</v>
      </c>
      <c r="AS9" s="74">
        <v>5</v>
      </c>
      <c r="AT9" s="74">
        <v>48</v>
      </c>
      <c r="AU9" s="74">
        <v>18</v>
      </c>
      <c r="AV9" s="75">
        <v>2971.8599999999997</v>
      </c>
      <c r="AW9" s="75">
        <v>2487.5699999999997</v>
      </c>
      <c r="AX9" s="75">
        <v>484.29</v>
      </c>
      <c r="AY9" s="75">
        <v>1335.9019999999998</v>
      </c>
      <c r="AZ9" s="74">
        <v>6794</v>
      </c>
      <c r="BA9" s="74">
        <v>2</v>
      </c>
      <c r="BB9" s="74">
        <v>3350</v>
      </c>
      <c r="BE9" s="69" t="s">
        <v>5</v>
      </c>
      <c r="BF9" s="121">
        <f>SUM(BF6:BF8)</f>
        <v>11</v>
      </c>
      <c r="BG9" s="121">
        <f t="shared" ref="BG9:BT9" si="1">SUM(BG6:BG8)</f>
        <v>190243</v>
      </c>
      <c r="BH9" s="121">
        <f t="shared" si="1"/>
        <v>17722</v>
      </c>
      <c r="BI9" s="121">
        <f t="shared" si="1"/>
        <v>22229</v>
      </c>
      <c r="BJ9" s="121">
        <f t="shared" si="1"/>
        <v>49237</v>
      </c>
      <c r="BK9" s="121">
        <f t="shared" si="1"/>
        <v>34</v>
      </c>
      <c r="BL9" s="121">
        <f t="shared" si="1"/>
        <v>404</v>
      </c>
      <c r="BM9" s="121">
        <f t="shared" si="1"/>
        <v>157</v>
      </c>
      <c r="BN9" s="121">
        <f t="shared" si="1"/>
        <v>26226.059999999998</v>
      </c>
      <c r="BO9" s="121">
        <f t="shared" si="1"/>
        <v>14906.16</v>
      </c>
      <c r="BP9" s="121">
        <f t="shared" si="1"/>
        <v>11319.900000000001</v>
      </c>
      <c r="BQ9" s="121">
        <f t="shared" si="1"/>
        <v>19075.355500000001</v>
      </c>
      <c r="BR9" s="121">
        <f t="shared" si="1"/>
        <v>46286</v>
      </c>
      <c r="BS9" s="121">
        <f t="shared" si="1"/>
        <v>110</v>
      </c>
      <c r="BT9" s="121">
        <f t="shared" si="1"/>
        <v>17186</v>
      </c>
    </row>
    <row r="10" spans="3:72" ht="15.6" x14ac:dyDescent="0.3">
      <c r="U10" s="1" t="s">
        <v>151</v>
      </c>
      <c r="V10" s="77">
        <v>3</v>
      </c>
      <c r="W10" s="77">
        <v>25841</v>
      </c>
      <c r="X10" s="77">
        <v>2460</v>
      </c>
      <c r="Y10" s="77">
        <v>3208</v>
      </c>
      <c r="Z10" s="77">
        <v>7726</v>
      </c>
      <c r="AA10" s="77">
        <v>18</v>
      </c>
      <c r="AB10" s="77">
        <v>119</v>
      </c>
      <c r="AC10" s="77">
        <v>32</v>
      </c>
      <c r="AD10" s="75">
        <v>10114.93</v>
      </c>
      <c r="AE10" s="78">
        <v>6243.95</v>
      </c>
      <c r="AF10" s="78">
        <v>3870.9799999999996</v>
      </c>
      <c r="AG10" s="78">
        <v>17488.300499999998</v>
      </c>
      <c r="AH10" s="77">
        <v>59661</v>
      </c>
      <c r="AI10" s="77">
        <v>26</v>
      </c>
      <c r="AJ10" s="77">
        <v>5975</v>
      </c>
      <c r="AM10" s="1" t="s">
        <v>151</v>
      </c>
      <c r="AN10" s="74">
        <v>3</v>
      </c>
      <c r="AO10" s="74">
        <v>98856</v>
      </c>
      <c r="AP10" s="74">
        <v>9067</v>
      </c>
      <c r="AQ10" s="74">
        <v>10509</v>
      </c>
      <c r="AR10" s="74">
        <v>25135</v>
      </c>
      <c r="AS10" s="74">
        <v>16</v>
      </c>
      <c r="AT10" s="74">
        <v>186</v>
      </c>
      <c r="AU10" s="74">
        <v>77</v>
      </c>
      <c r="AV10" s="75">
        <v>17358.11</v>
      </c>
      <c r="AW10" s="75">
        <v>10098.780000000001</v>
      </c>
      <c r="AX10" s="75">
        <v>7259.33</v>
      </c>
      <c r="AY10" s="75">
        <v>20297.954900000001</v>
      </c>
      <c r="AZ10" s="74">
        <v>27229</v>
      </c>
      <c r="BA10" s="74">
        <v>16</v>
      </c>
      <c r="BB10" s="74">
        <v>9207</v>
      </c>
    </row>
    <row r="11" spans="3:72" ht="15.6" x14ac:dyDescent="0.3">
      <c r="U11" s="1" t="s">
        <v>156</v>
      </c>
      <c r="V11" s="77">
        <v>4</v>
      </c>
      <c r="W11" s="77">
        <v>13423</v>
      </c>
      <c r="X11" s="77">
        <v>1399</v>
      </c>
      <c r="Y11" s="77">
        <v>1898</v>
      </c>
      <c r="Z11" s="77">
        <v>4373</v>
      </c>
      <c r="AA11" s="77">
        <v>6</v>
      </c>
      <c r="AB11" s="77">
        <v>99</v>
      </c>
      <c r="AC11" s="77">
        <v>24</v>
      </c>
      <c r="AD11" s="75">
        <v>11410.33</v>
      </c>
      <c r="AE11" s="78">
        <v>11139.08</v>
      </c>
      <c r="AF11" s="78">
        <v>271.25</v>
      </c>
      <c r="AG11" s="78">
        <v>24215.823000000004</v>
      </c>
      <c r="AH11" s="77">
        <v>120057</v>
      </c>
      <c r="AI11" s="77">
        <v>2677</v>
      </c>
      <c r="AJ11" s="77">
        <v>20153</v>
      </c>
      <c r="AM11" s="1" t="s">
        <v>156</v>
      </c>
      <c r="AN11" s="74">
        <v>3</v>
      </c>
      <c r="AO11" s="74">
        <v>3147</v>
      </c>
      <c r="AP11" s="74">
        <v>245</v>
      </c>
      <c r="AQ11" s="74">
        <v>563</v>
      </c>
      <c r="AR11" s="74">
        <v>1094</v>
      </c>
      <c r="AS11" s="74">
        <v>4</v>
      </c>
      <c r="AT11" s="74">
        <v>25</v>
      </c>
      <c r="AU11" s="74">
        <v>7</v>
      </c>
      <c r="AV11" s="75">
        <v>2175.3399999999997</v>
      </c>
      <c r="AW11" s="75">
        <v>2034.68</v>
      </c>
      <c r="AX11" s="75">
        <v>140.66</v>
      </c>
      <c r="AY11" s="75">
        <v>1778.7090000000001</v>
      </c>
      <c r="AZ11" s="74">
        <v>9175</v>
      </c>
      <c r="BA11" s="74">
        <v>3</v>
      </c>
      <c r="BB11" s="74">
        <v>2420</v>
      </c>
    </row>
    <row r="12" spans="3:72" ht="15.6" x14ac:dyDescent="0.3">
      <c r="U12" s="1" t="s">
        <v>158</v>
      </c>
      <c r="V12" s="77">
        <v>1</v>
      </c>
      <c r="W12" s="77">
        <v>2062</v>
      </c>
      <c r="X12" s="77">
        <v>254</v>
      </c>
      <c r="Y12" s="77">
        <v>194</v>
      </c>
      <c r="Z12" s="77">
        <v>521</v>
      </c>
      <c r="AA12" s="77">
        <v>3</v>
      </c>
      <c r="AB12" s="77">
        <v>21</v>
      </c>
      <c r="AC12" s="77">
        <v>6</v>
      </c>
      <c r="AD12" s="75">
        <v>1475.14</v>
      </c>
      <c r="AE12" s="78">
        <v>1242.3900000000001</v>
      </c>
      <c r="AF12" s="78">
        <v>232.75</v>
      </c>
      <c r="AG12" s="78">
        <v>4087.58</v>
      </c>
      <c r="AH12" s="77">
        <v>3097</v>
      </c>
      <c r="AI12" s="77">
        <v>3</v>
      </c>
      <c r="AJ12" s="77">
        <v>1060</v>
      </c>
      <c r="AM12" s="1" t="s">
        <v>158</v>
      </c>
      <c r="AN12" s="74">
        <v>2</v>
      </c>
      <c r="AO12" s="74">
        <v>19197</v>
      </c>
      <c r="AP12" s="74">
        <v>2061</v>
      </c>
      <c r="AQ12" s="74">
        <v>1933</v>
      </c>
      <c r="AR12" s="74">
        <v>5133</v>
      </c>
      <c r="AS12" s="74">
        <v>12</v>
      </c>
      <c r="AT12" s="74">
        <v>123</v>
      </c>
      <c r="AU12" s="74">
        <v>44</v>
      </c>
      <c r="AV12" s="75">
        <v>27744.050000000003</v>
      </c>
      <c r="AW12" s="75">
        <v>25801.65</v>
      </c>
      <c r="AX12" s="75">
        <v>1942.4</v>
      </c>
      <c r="AY12" s="75">
        <v>10366.4637</v>
      </c>
      <c r="AZ12" s="74">
        <v>16721</v>
      </c>
      <c r="BA12" s="74">
        <v>5</v>
      </c>
      <c r="BB12" s="74">
        <v>13825</v>
      </c>
    </row>
    <row r="13" spans="3:72" ht="15.6" x14ac:dyDescent="0.3">
      <c r="U13" s="1" t="s">
        <v>1210</v>
      </c>
      <c r="V13" s="77">
        <v>6</v>
      </c>
      <c r="W13" s="77">
        <v>16931</v>
      </c>
      <c r="X13" s="77">
        <v>1507</v>
      </c>
      <c r="Y13" s="77">
        <v>2762</v>
      </c>
      <c r="Z13" s="77">
        <v>5655</v>
      </c>
      <c r="AA13" s="77">
        <v>18</v>
      </c>
      <c r="AB13" s="77">
        <v>108</v>
      </c>
      <c r="AC13" s="77">
        <v>29</v>
      </c>
      <c r="AD13" s="75">
        <v>19121.47</v>
      </c>
      <c r="AE13" s="78">
        <v>18577.809999999998</v>
      </c>
      <c r="AF13" s="78">
        <v>543.66000000000008</v>
      </c>
      <c r="AG13" s="78">
        <v>39235.403099999996</v>
      </c>
      <c r="AH13" s="77">
        <v>68456</v>
      </c>
      <c r="AI13" s="77">
        <v>109</v>
      </c>
      <c r="AJ13" s="77">
        <v>5877</v>
      </c>
      <c r="AM13" s="1" t="s">
        <v>159</v>
      </c>
      <c r="AN13" s="74">
        <v>3</v>
      </c>
      <c r="AO13" s="74">
        <v>38504</v>
      </c>
      <c r="AP13" s="74">
        <v>4236</v>
      </c>
      <c r="AQ13" s="74">
        <v>3519</v>
      </c>
      <c r="AR13" s="74">
        <v>10460</v>
      </c>
      <c r="AS13" s="74">
        <v>17</v>
      </c>
      <c r="AT13" s="74">
        <v>150</v>
      </c>
      <c r="AU13" s="74">
        <v>37</v>
      </c>
      <c r="AV13" s="75">
        <v>15821.379999999997</v>
      </c>
      <c r="AW13" s="75">
        <v>12230.579999999998</v>
      </c>
      <c r="AX13" s="75">
        <v>3590.7999999999997</v>
      </c>
      <c r="AY13" s="75">
        <v>14725.715200000001</v>
      </c>
      <c r="AZ13" s="74">
        <v>33773</v>
      </c>
      <c r="BA13" s="74">
        <v>21</v>
      </c>
      <c r="BB13" s="74">
        <v>10638</v>
      </c>
    </row>
    <row r="14" spans="3:72" ht="15.6" x14ac:dyDescent="0.3">
      <c r="U14" s="69" t="s">
        <v>5</v>
      </c>
      <c r="V14" s="76">
        <f>SUM(V6:V13)</f>
        <v>26</v>
      </c>
      <c r="W14" s="76">
        <f t="shared" ref="W14:AJ14" si="2">SUM(W6:W13)</f>
        <v>111601</v>
      </c>
      <c r="X14" s="76">
        <f t="shared" si="2"/>
        <v>11071</v>
      </c>
      <c r="Y14" s="76">
        <f t="shared" si="2"/>
        <v>15784</v>
      </c>
      <c r="Z14" s="76">
        <f t="shared" si="2"/>
        <v>33661</v>
      </c>
      <c r="AA14" s="76">
        <f t="shared" si="2"/>
        <v>85</v>
      </c>
      <c r="AB14" s="76">
        <f t="shared" si="2"/>
        <v>659</v>
      </c>
      <c r="AC14" s="76">
        <f t="shared" si="2"/>
        <v>204</v>
      </c>
      <c r="AD14" s="76">
        <f t="shared" si="2"/>
        <v>72549.97</v>
      </c>
      <c r="AE14" s="76">
        <f t="shared" si="2"/>
        <v>65031.14</v>
      </c>
      <c r="AF14" s="76">
        <f t="shared" si="2"/>
        <v>7518.83</v>
      </c>
      <c r="AG14" s="76">
        <f t="shared" si="2"/>
        <v>338809.0295</v>
      </c>
      <c r="AH14" s="76">
        <f t="shared" si="2"/>
        <v>408056</v>
      </c>
      <c r="AI14" s="76">
        <f t="shared" si="2"/>
        <v>5198</v>
      </c>
      <c r="AJ14" s="76">
        <f t="shared" si="2"/>
        <v>54858</v>
      </c>
      <c r="AM14" s="1" t="s">
        <v>1210</v>
      </c>
      <c r="AN14" s="74">
        <v>2</v>
      </c>
      <c r="AO14" s="74">
        <v>2180</v>
      </c>
      <c r="AP14" s="74">
        <v>214</v>
      </c>
      <c r="AQ14" s="74">
        <v>419</v>
      </c>
      <c r="AR14" s="74">
        <v>737</v>
      </c>
      <c r="AS14" s="74">
        <v>2</v>
      </c>
      <c r="AT14" s="74">
        <v>18</v>
      </c>
      <c r="AU14" s="74">
        <v>4</v>
      </c>
      <c r="AV14" s="75">
        <v>1635.0099999999998</v>
      </c>
      <c r="AW14" s="75">
        <v>1629.8</v>
      </c>
      <c r="AX14" s="75">
        <v>5.21</v>
      </c>
      <c r="AY14" s="75">
        <v>2842.0992000000001</v>
      </c>
      <c r="AZ14" s="74">
        <v>6239</v>
      </c>
      <c r="BA14" s="74">
        <v>0</v>
      </c>
      <c r="BB14" s="74">
        <v>1094</v>
      </c>
    </row>
    <row r="15" spans="3:72" ht="15.6" x14ac:dyDescent="0.3">
      <c r="AM15" s="69" t="s">
        <v>5</v>
      </c>
      <c r="AN15" s="76">
        <f>SUM(AN6:AN14)</f>
        <v>24</v>
      </c>
      <c r="AO15" s="76">
        <f t="shared" ref="AO15:BB15" si="3">SUM(AO6:AO14)</f>
        <v>198054</v>
      </c>
      <c r="AP15" s="76">
        <f t="shared" si="3"/>
        <v>19466</v>
      </c>
      <c r="AQ15" s="76">
        <f t="shared" si="3"/>
        <v>21797</v>
      </c>
      <c r="AR15" s="76">
        <f t="shared" si="3"/>
        <v>53050</v>
      </c>
      <c r="AS15" s="76">
        <f t="shared" si="3"/>
        <v>82</v>
      </c>
      <c r="AT15" s="76">
        <f t="shared" si="3"/>
        <v>704</v>
      </c>
      <c r="AU15" s="76">
        <f t="shared" si="3"/>
        <v>232</v>
      </c>
      <c r="AV15" s="76">
        <f t="shared" si="3"/>
        <v>84767.62999999999</v>
      </c>
      <c r="AW15" s="76">
        <f t="shared" si="3"/>
        <v>68527.27</v>
      </c>
      <c r="AX15" s="76">
        <f t="shared" si="3"/>
        <v>16240.359999999999</v>
      </c>
      <c r="AY15" s="76">
        <f t="shared" si="3"/>
        <v>126265.2035</v>
      </c>
      <c r="AZ15" s="76">
        <f t="shared" si="3"/>
        <v>198442</v>
      </c>
      <c r="BA15" s="76">
        <f t="shared" si="3"/>
        <v>93</v>
      </c>
      <c r="BB15" s="76">
        <f t="shared" si="3"/>
        <v>54140</v>
      </c>
    </row>
  </sheetData>
  <sortState xmlns:xlrd2="http://schemas.microsoft.com/office/spreadsheetml/2017/richdata2" ref="BD24:BT34">
    <sortCondition ref="BD24:BD34"/>
  </sortState>
  <mergeCells count="40">
    <mergeCell ref="L4:N4"/>
    <mergeCell ref="D2:R2"/>
    <mergeCell ref="C4:C5"/>
    <mergeCell ref="D4:D5"/>
    <mergeCell ref="E4:G4"/>
    <mergeCell ref="H4:H5"/>
    <mergeCell ref="I4:I5"/>
    <mergeCell ref="J4:K4"/>
    <mergeCell ref="O4:O5"/>
    <mergeCell ref="P4:R4"/>
    <mergeCell ref="U4:U5"/>
    <mergeCell ref="V4:V5"/>
    <mergeCell ref="W4:Y4"/>
    <mergeCell ref="Z4:Z5"/>
    <mergeCell ref="AA4:AA5"/>
    <mergeCell ref="AB4:AC4"/>
    <mergeCell ref="AD4:AF4"/>
    <mergeCell ref="AG4:AG5"/>
    <mergeCell ref="AH4:AJ4"/>
    <mergeCell ref="V2:AJ2"/>
    <mergeCell ref="AM4:AM5"/>
    <mergeCell ref="AN4:AN5"/>
    <mergeCell ref="AO4:AQ4"/>
    <mergeCell ref="AR4:AR5"/>
    <mergeCell ref="AS4:AS5"/>
    <mergeCell ref="AT4:AU4"/>
    <mergeCell ref="AV4:AX4"/>
    <mergeCell ref="AY4:AY5"/>
    <mergeCell ref="AZ4:BB4"/>
    <mergeCell ref="AN2:BB2"/>
    <mergeCell ref="BE4:BE5"/>
    <mergeCell ref="BF4:BF5"/>
    <mergeCell ref="BG4:BI4"/>
    <mergeCell ref="BJ4:BJ5"/>
    <mergeCell ref="BK4:BK5"/>
    <mergeCell ref="BL4:BM4"/>
    <mergeCell ref="BN4:BP4"/>
    <mergeCell ref="BQ4:BQ5"/>
    <mergeCell ref="BR4:BT4"/>
    <mergeCell ref="BF2:BT2"/>
  </mergeCells>
  <pageMargins left="0.7" right="0.7" top="0.75" bottom="0.75" header="0.3" footer="0.3"/>
  <pageSetup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67883-78FE-4D2E-9B52-F227BF1F8F42}">
  <dimension ref="C2:AR10"/>
  <sheetViews>
    <sheetView zoomScale="70" zoomScaleNormal="70" workbookViewId="0">
      <selection activeCell="H28" sqref="H28"/>
    </sheetView>
  </sheetViews>
  <sheetFormatPr baseColWidth="10" defaultRowHeight="14.4" x14ac:dyDescent="0.3"/>
  <cols>
    <col min="2" max="2" width="13.6640625" customWidth="1"/>
    <col min="3" max="3" width="13.33203125" customWidth="1"/>
    <col min="12" max="13" width="15.109375" customWidth="1"/>
    <col min="14" max="14" width="14.5546875" customWidth="1"/>
    <col min="16" max="16" width="10" customWidth="1"/>
    <col min="17" max="17" width="10.33203125" customWidth="1"/>
    <col min="18" max="18" width="10.109375" customWidth="1"/>
    <col min="19" max="19" width="9.5546875" customWidth="1"/>
    <col min="23" max="24" width="17.109375" customWidth="1"/>
    <col min="25" max="25" width="14" customWidth="1"/>
    <col min="34" max="34" width="14.6640625" customWidth="1"/>
    <col min="35" max="35" width="16.109375" customWidth="1"/>
    <col min="36" max="36" width="13.109375" customWidth="1"/>
  </cols>
  <sheetData>
    <row r="2" spans="3:44" ht="25.8" customHeight="1" x14ac:dyDescent="0.3">
      <c r="C2" s="66" t="s">
        <v>108</v>
      </c>
      <c r="D2" s="217" t="s">
        <v>8</v>
      </c>
      <c r="E2" s="217"/>
      <c r="F2" s="217"/>
      <c r="G2" s="217"/>
      <c r="H2" s="217"/>
      <c r="I2" s="217"/>
      <c r="J2" s="217"/>
      <c r="K2" s="217"/>
      <c r="N2" s="73" t="s">
        <v>108</v>
      </c>
      <c r="O2" s="216" t="s">
        <v>9</v>
      </c>
      <c r="P2" s="216"/>
      <c r="Q2" s="216"/>
      <c r="R2" s="216"/>
      <c r="S2" s="216"/>
      <c r="T2" s="216"/>
      <c r="U2" s="216"/>
      <c r="V2" s="216"/>
      <c r="Y2" s="73" t="s">
        <v>108</v>
      </c>
      <c r="Z2" s="215" t="s">
        <v>10</v>
      </c>
      <c r="AA2" s="215"/>
      <c r="AB2" s="215"/>
      <c r="AC2" s="215"/>
      <c r="AD2" s="215"/>
      <c r="AE2" s="215"/>
      <c r="AF2" s="215"/>
      <c r="AG2" s="215"/>
      <c r="AJ2" s="73" t="s">
        <v>108</v>
      </c>
      <c r="AK2" s="213" t="s">
        <v>11</v>
      </c>
      <c r="AL2" s="213"/>
      <c r="AM2" s="213"/>
      <c r="AN2" s="213"/>
      <c r="AO2" s="213"/>
      <c r="AP2" s="213"/>
      <c r="AQ2" s="213"/>
      <c r="AR2" s="213"/>
    </row>
    <row r="3" spans="3:44" ht="3" customHeight="1" x14ac:dyDescent="0.3"/>
    <row r="4" spans="3:44" ht="25.5" customHeight="1" x14ac:dyDescent="0.3">
      <c r="C4" s="214" t="s">
        <v>13</v>
      </c>
      <c r="D4" s="208" t="s">
        <v>1</v>
      </c>
      <c r="E4" s="212" t="s">
        <v>14</v>
      </c>
      <c r="F4" s="212"/>
      <c r="G4" s="212"/>
      <c r="H4" s="212" t="s">
        <v>109</v>
      </c>
      <c r="I4" s="208" t="s">
        <v>110</v>
      </c>
      <c r="J4" s="208" t="s">
        <v>111</v>
      </c>
      <c r="K4" s="208"/>
      <c r="N4" s="214" t="s">
        <v>13</v>
      </c>
      <c r="O4" s="208" t="s">
        <v>1</v>
      </c>
      <c r="P4" s="212" t="s">
        <v>14</v>
      </c>
      <c r="Q4" s="212"/>
      <c r="R4" s="212"/>
      <c r="S4" s="212" t="s">
        <v>109</v>
      </c>
      <c r="T4" s="208" t="s">
        <v>110</v>
      </c>
      <c r="U4" s="208" t="s">
        <v>111</v>
      </c>
      <c r="V4" s="208"/>
      <c r="Y4" s="214" t="s">
        <v>13</v>
      </c>
      <c r="Z4" s="208" t="s">
        <v>1</v>
      </c>
      <c r="AA4" s="212" t="s">
        <v>14</v>
      </c>
      <c r="AB4" s="212"/>
      <c r="AC4" s="212"/>
      <c r="AD4" s="212" t="s">
        <v>109</v>
      </c>
      <c r="AE4" s="208" t="s">
        <v>110</v>
      </c>
      <c r="AF4" s="208" t="s">
        <v>111</v>
      </c>
      <c r="AG4" s="208"/>
      <c r="AJ4" s="214" t="s">
        <v>13</v>
      </c>
      <c r="AK4" s="208" t="s">
        <v>1</v>
      </c>
      <c r="AL4" s="212" t="s">
        <v>14</v>
      </c>
      <c r="AM4" s="212"/>
      <c r="AN4" s="212"/>
      <c r="AO4" s="212" t="s">
        <v>109</v>
      </c>
      <c r="AP4" s="208" t="s">
        <v>110</v>
      </c>
      <c r="AQ4" s="208" t="s">
        <v>111</v>
      </c>
      <c r="AR4" s="208"/>
    </row>
    <row r="5" spans="3:44" ht="26.4" x14ac:dyDescent="0.3">
      <c r="C5" s="214"/>
      <c r="D5" s="208"/>
      <c r="E5" s="136" t="s">
        <v>5</v>
      </c>
      <c r="F5" s="135" t="s">
        <v>114</v>
      </c>
      <c r="G5" s="135" t="s">
        <v>115</v>
      </c>
      <c r="H5" s="212"/>
      <c r="I5" s="208"/>
      <c r="J5" s="136" t="s">
        <v>5</v>
      </c>
      <c r="K5" s="135" t="s">
        <v>116</v>
      </c>
      <c r="N5" s="214"/>
      <c r="O5" s="208"/>
      <c r="P5" s="136" t="s">
        <v>5</v>
      </c>
      <c r="Q5" s="135" t="s">
        <v>114</v>
      </c>
      <c r="R5" s="135" t="s">
        <v>115</v>
      </c>
      <c r="S5" s="212"/>
      <c r="T5" s="208"/>
      <c r="U5" s="136" t="s">
        <v>5</v>
      </c>
      <c r="V5" s="135" t="s">
        <v>116</v>
      </c>
      <c r="Y5" s="214"/>
      <c r="Z5" s="208"/>
      <c r="AA5" s="136" t="s">
        <v>5</v>
      </c>
      <c r="AB5" s="135" t="s">
        <v>114</v>
      </c>
      <c r="AC5" s="135" t="s">
        <v>115</v>
      </c>
      <c r="AD5" s="212"/>
      <c r="AE5" s="208"/>
      <c r="AF5" s="136" t="s">
        <v>5</v>
      </c>
      <c r="AG5" s="135" t="s">
        <v>116</v>
      </c>
      <c r="AJ5" s="214"/>
      <c r="AK5" s="208"/>
      <c r="AL5" s="136" t="s">
        <v>5</v>
      </c>
      <c r="AM5" s="135" t="s">
        <v>114</v>
      </c>
      <c r="AN5" s="135" t="s">
        <v>115</v>
      </c>
      <c r="AO5" s="212"/>
      <c r="AP5" s="208"/>
      <c r="AQ5" s="136" t="s">
        <v>5</v>
      </c>
      <c r="AR5" s="135" t="s">
        <v>116</v>
      </c>
    </row>
    <row r="6" spans="3:44" ht="18" x14ac:dyDescent="0.35">
      <c r="C6" s="1" t="s">
        <v>155</v>
      </c>
      <c r="D6" s="1">
        <v>1</v>
      </c>
      <c r="E6" s="1">
        <v>11925</v>
      </c>
      <c r="F6" s="1">
        <v>1056</v>
      </c>
      <c r="G6" s="1">
        <v>1226</v>
      </c>
      <c r="H6" s="1">
        <v>3790</v>
      </c>
      <c r="I6" s="1">
        <v>9</v>
      </c>
      <c r="J6" s="1">
        <v>61</v>
      </c>
      <c r="K6" s="1">
        <v>26</v>
      </c>
      <c r="N6" s="123" t="s">
        <v>157</v>
      </c>
      <c r="O6" s="75">
        <v>2</v>
      </c>
      <c r="P6" s="75">
        <v>26808</v>
      </c>
      <c r="Q6" s="75">
        <v>2778</v>
      </c>
      <c r="R6" s="75">
        <v>2362</v>
      </c>
      <c r="S6" s="75">
        <v>7900</v>
      </c>
      <c r="T6" s="75">
        <v>10</v>
      </c>
      <c r="U6" s="75">
        <v>82</v>
      </c>
      <c r="V6" s="75">
        <v>29</v>
      </c>
      <c r="Y6" s="33" t="s">
        <v>157</v>
      </c>
      <c r="Z6" s="79">
        <v>4</v>
      </c>
      <c r="AA6" s="79">
        <v>62371</v>
      </c>
      <c r="AB6" s="79">
        <v>5914</v>
      </c>
      <c r="AC6" s="79">
        <v>6088</v>
      </c>
      <c r="AD6" s="79">
        <v>16908</v>
      </c>
      <c r="AE6" s="79">
        <v>8</v>
      </c>
      <c r="AF6" s="79">
        <v>126</v>
      </c>
      <c r="AG6" s="79">
        <v>42</v>
      </c>
      <c r="AJ6" s="1" t="s">
        <v>157</v>
      </c>
      <c r="AK6" s="125">
        <v>4</v>
      </c>
      <c r="AL6" s="125">
        <v>28697</v>
      </c>
      <c r="AM6" s="125">
        <v>2912</v>
      </c>
      <c r="AN6" s="125">
        <v>2781</v>
      </c>
      <c r="AO6" s="125">
        <v>8109</v>
      </c>
      <c r="AP6" s="125">
        <v>12</v>
      </c>
      <c r="AQ6" s="125">
        <v>88</v>
      </c>
      <c r="AR6" s="125">
        <v>25</v>
      </c>
    </row>
    <row r="7" spans="3:44" ht="18" x14ac:dyDescent="0.35">
      <c r="C7" s="69" t="s">
        <v>5</v>
      </c>
      <c r="D7" s="124">
        <f>SUM(D6)</f>
        <v>1</v>
      </c>
      <c r="E7" s="124">
        <f t="shared" ref="E7:K7" si="0">SUM(E6)</f>
        <v>11925</v>
      </c>
      <c r="F7" s="124">
        <f t="shared" si="0"/>
        <v>1056</v>
      </c>
      <c r="G7" s="124">
        <f t="shared" si="0"/>
        <v>1226</v>
      </c>
      <c r="H7" s="124">
        <f t="shared" si="0"/>
        <v>3790</v>
      </c>
      <c r="I7" s="124">
        <f t="shared" si="0"/>
        <v>9</v>
      </c>
      <c r="J7" s="124">
        <f t="shared" si="0"/>
        <v>61</v>
      </c>
      <c r="K7" s="124">
        <f t="shared" si="0"/>
        <v>26</v>
      </c>
      <c r="N7" s="123" t="s">
        <v>158</v>
      </c>
      <c r="O7" s="75">
        <v>3</v>
      </c>
      <c r="P7" s="75">
        <v>10149</v>
      </c>
      <c r="Q7" s="75">
        <v>1158</v>
      </c>
      <c r="R7" s="75">
        <v>710</v>
      </c>
      <c r="S7" s="75">
        <v>2943</v>
      </c>
      <c r="T7" s="75">
        <v>6</v>
      </c>
      <c r="U7" s="75">
        <v>70</v>
      </c>
      <c r="V7" s="75">
        <v>27</v>
      </c>
      <c r="Y7" s="33" t="s">
        <v>160</v>
      </c>
      <c r="Z7" s="79">
        <v>1</v>
      </c>
      <c r="AA7" s="79">
        <v>7011</v>
      </c>
      <c r="AB7" s="79">
        <v>849</v>
      </c>
      <c r="AC7" s="79">
        <v>405</v>
      </c>
      <c r="AD7" s="79">
        <v>1961</v>
      </c>
      <c r="AE7" s="79">
        <v>5</v>
      </c>
      <c r="AF7" s="79">
        <v>59</v>
      </c>
      <c r="AG7" s="79">
        <v>14</v>
      </c>
      <c r="AJ7" s="69" t="s">
        <v>5</v>
      </c>
      <c r="AK7" s="124">
        <f>SUM(AK6)</f>
        <v>4</v>
      </c>
      <c r="AL7" s="124">
        <f t="shared" ref="AL7:AR7" si="1">SUM(AL6)</f>
        <v>28697</v>
      </c>
      <c r="AM7" s="124">
        <f t="shared" si="1"/>
        <v>2912</v>
      </c>
      <c r="AN7" s="124">
        <f t="shared" si="1"/>
        <v>2781</v>
      </c>
      <c r="AO7" s="124">
        <f t="shared" si="1"/>
        <v>8109</v>
      </c>
      <c r="AP7" s="124">
        <f t="shared" si="1"/>
        <v>12</v>
      </c>
      <c r="AQ7" s="124">
        <f t="shared" si="1"/>
        <v>88</v>
      </c>
      <c r="AR7" s="124">
        <f t="shared" si="1"/>
        <v>25</v>
      </c>
    </row>
    <row r="8" spans="3:44" ht="18" x14ac:dyDescent="0.35">
      <c r="N8" s="123" t="s">
        <v>159</v>
      </c>
      <c r="O8" s="75">
        <v>2</v>
      </c>
      <c r="P8" s="75">
        <v>27206</v>
      </c>
      <c r="Q8" s="75">
        <v>3067</v>
      </c>
      <c r="R8" s="75">
        <v>2271</v>
      </c>
      <c r="S8" s="75">
        <v>7914</v>
      </c>
      <c r="T8" s="75">
        <v>9</v>
      </c>
      <c r="U8" s="75">
        <v>127</v>
      </c>
      <c r="V8" s="75">
        <v>63</v>
      </c>
      <c r="Y8" s="122" t="s">
        <v>5</v>
      </c>
      <c r="Z8" s="80">
        <f>SUM(Z6:Z7)</f>
        <v>5</v>
      </c>
      <c r="AA8" s="80">
        <f t="shared" ref="AA8:AG8" si="2">SUM(AA6:AA7)</f>
        <v>69382</v>
      </c>
      <c r="AB8" s="80">
        <f t="shared" si="2"/>
        <v>6763</v>
      </c>
      <c r="AC8" s="80">
        <f t="shared" si="2"/>
        <v>6493</v>
      </c>
      <c r="AD8" s="80">
        <f t="shared" si="2"/>
        <v>18869</v>
      </c>
      <c r="AE8" s="80">
        <f t="shared" si="2"/>
        <v>13</v>
      </c>
      <c r="AF8" s="80">
        <f t="shared" si="2"/>
        <v>185</v>
      </c>
      <c r="AG8" s="80">
        <f t="shared" si="2"/>
        <v>56</v>
      </c>
    </row>
    <row r="9" spans="3:44" ht="15.6" x14ac:dyDescent="0.3">
      <c r="N9" s="123" t="s">
        <v>160</v>
      </c>
      <c r="O9" s="75">
        <v>4</v>
      </c>
      <c r="P9" s="75">
        <v>24676</v>
      </c>
      <c r="Q9" s="75">
        <v>3105</v>
      </c>
      <c r="R9" s="75">
        <v>1738</v>
      </c>
      <c r="S9" s="75">
        <v>6770</v>
      </c>
      <c r="T9" s="75">
        <v>25</v>
      </c>
      <c r="U9" s="75">
        <v>189</v>
      </c>
      <c r="V9" s="75">
        <v>64</v>
      </c>
    </row>
    <row r="10" spans="3:44" ht="15.6" x14ac:dyDescent="0.3">
      <c r="N10" s="122" t="s">
        <v>5</v>
      </c>
      <c r="O10" s="76">
        <f t="shared" ref="O10:V10" si="3">SUM(O6:O9)</f>
        <v>11</v>
      </c>
      <c r="P10" s="76">
        <f t="shared" si="3"/>
        <v>88839</v>
      </c>
      <c r="Q10" s="76">
        <f t="shared" si="3"/>
        <v>10108</v>
      </c>
      <c r="R10" s="76">
        <f t="shared" si="3"/>
        <v>7081</v>
      </c>
      <c r="S10" s="76">
        <f t="shared" si="3"/>
        <v>25527</v>
      </c>
      <c r="T10" s="76">
        <f t="shared" si="3"/>
        <v>50</v>
      </c>
      <c r="U10" s="76">
        <f t="shared" si="3"/>
        <v>468</v>
      </c>
      <c r="V10" s="76">
        <f t="shared" si="3"/>
        <v>183</v>
      </c>
    </row>
  </sheetData>
  <mergeCells count="28">
    <mergeCell ref="AE4:AE5"/>
    <mergeCell ref="AO4:AO5"/>
    <mergeCell ref="AP4:AP5"/>
    <mergeCell ref="AQ4:AR4"/>
    <mergeCell ref="AJ4:AJ5"/>
    <mergeCell ref="AK4:AK5"/>
    <mergeCell ref="AL4:AN4"/>
    <mergeCell ref="P4:R4"/>
    <mergeCell ref="Y4:Y5"/>
    <mergeCell ref="Z4:Z5"/>
    <mergeCell ref="AA4:AC4"/>
    <mergeCell ref="AD4:AD5"/>
    <mergeCell ref="D2:K2"/>
    <mergeCell ref="O2:V2"/>
    <mergeCell ref="Z2:AG2"/>
    <mergeCell ref="AK2:AR2"/>
    <mergeCell ref="C4:C5"/>
    <mergeCell ref="D4:D5"/>
    <mergeCell ref="E4:G4"/>
    <mergeCell ref="H4:H5"/>
    <mergeCell ref="I4:I5"/>
    <mergeCell ref="J4:K4"/>
    <mergeCell ref="AF4:AG4"/>
    <mergeCell ref="S4:S5"/>
    <mergeCell ref="T4:T5"/>
    <mergeCell ref="U4:V4"/>
    <mergeCell ref="N4:N5"/>
    <mergeCell ref="O4:O5"/>
  </mergeCells>
  <pageMargins left="0.7" right="0.7" top="0.75" bottom="0.75" header="0.3" footer="0.3"/>
  <pageSetup orientation="portrait" horizontalDpi="4294967293" verticalDpi="0" r:id="rId1"/>
  <ignoredErrors>
    <ignoredError sqref="T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Figura 1</vt:lpstr>
      <vt:lpstr>Tabla 1</vt:lpstr>
      <vt:lpstr>Figura 3</vt:lpstr>
      <vt:lpstr>Figura 4</vt:lpstr>
      <vt:lpstr>Figura 5-Tabla 2</vt:lpstr>
      <vt:lpstr>Figura 6_7</vt:lpstr>
      <vt:lpstr>Figura 8_9</vt:lpstr>
      <vt:lpstr>Tabla 3</vt:lpstr>
      <vt:lpstr>Tabla 4</vt:lpstr>
      <vt:lpstr>Tabla 5</vt:lpstr>
      <vt:lpstr>Tabla 6-7</vt:lpstr>
      <vt:lpstr>Tabla 8-9</vt:lpstr>
      <vt:lpstr>Tabla 10-11</vt:lpstr>
      <vt:lpstr>Tabla 12</vt:lpstr>
      <vt:lpstr>Tabla 13-14</vt:lpstr>
      <vt:lpstr>Tabla 15-16-17-18</vt:lpstr>
      <vt:lpstr>Tabla 19-20-21-22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Leane Lizbeth Arias Rojas</cp:lastModifiedBy>
  <dcterms:created xsi:type="dcterms:W3CDTF">2023-05-23T14:21:55Z</dcterms:created>
  <dcterms:modified xsi:type="dcterms:W3CDTF">2025-08-15T21:32:53Z</dcterms:modified>
</cp:coreProperties>
</file>